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1-2022 Закон КК от 05-03-2022 № 48\"/>
    </mc:Choice>
  </mc:AlternateContent>
  <bookViews>
    <workbookView xWindow="240" yWindow="45" windowWidth="20115" windowHeight="7740"/>
  </bookViews>
  <sheets>
    <sheet name="Приложение 8(1)" sheetId="1" r:id="rId1"/>
  </sheets>
  <definedNames>
    <definedName name="Date">'Приложение 8(1)'!$A$3</definedName>
    <definedName name="GrandTotal">'Приложение 8(1)'!$B$173</definedName>
    <definedName name="Law">'Приложение 8(1)'!$A$2</definedName>
    <definedName name="ReportNameYear">'Приложение 8(1)'!$A$14</definedName>
    <definedName name="Unit">'Приложение 8(1)'!$J$16</definedName>
    <definedName name="Year">'Приложение 8(1)'!$A$1</definedName>
    <definedName name="_xlnm.Print_Titles" localSheetId="0">'Приложение 8(1)'!$17:$19</definedName>
    <definedName name="_xlnm.Print_Area" localSheetId="0">'Приложение 8(1)'!$A$1:$J$174</definedName>
  </definedNames>
  <calcPr calcId="162913"/>
</workbook>
</file>

<file path=xl/calcChain.xml><?xml version="1.0" encoding="utf-8"?>
<calcChain xmlns="http://schemas.openxmlformats.org/spreadsheetml/2006/main">
  <c r="A1" i="1" l="1"/>
  <c r="J5" i="1" l="1"/>
  <c r="J11" i="1"/>
  <c r="J4" i="1"/>
  <c r="J17" i="1" l="1"/>
  <c r="I17" i="1"/>
  <c r="A14" i="1"/>
  <c r="J10" i="1" l="1"/>
</calcChain>
</file>

<file path=xl/sharedStrings.xml><?xml version="1.0" encoding="utf-8"?>
<sst xmlns="http://schemas.openxmlformats.org/spreadsheetml/2006/main" count="642" uniqueCount="308">
  <si>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</si>
  <si>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</si>
  <si>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</si>
  <si>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</si>
  <si>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</si>
  <si>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</si>
  <si>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</si>
  <si>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</si>
  <si>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</si>
  <si>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</si>
  <si>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</si>
  <si>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</si>
  <si>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</si>
  <si>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</si>
  <si>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</si>
  <si>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8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</si>
  <si>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</si>
  <si>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</si>
  <si>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</si>
  <si>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</si>
  <si>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</si>
  <si>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</si>
  <si>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</si>
  <si>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</t>
  </si>
  <si>
    <t>0909</t>
  </si>
  <si>
    <t>01 9 01 10130</t>
  </si>
  <si>
    <t>Министерство строительства и жилищной политики Камчатского края</t>
  </si>
  <si>
    <t>1.1.2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</si>
  <si>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</si>
  <si>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1.1.3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</si>
  <si>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</si>
  <si>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</si>
  <si>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</si>
  <si>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1.1.5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</si>
  <si>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</si>
  <si>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1.1.6</t>
  </si>
  <si>
    <t>Елизовская районная больница</t>
  </si>
  <si>
    <t>1.1.7</t>
  </si>
  <si>
    <t>01 9 01 R1110</t>
  </si>
  <si>
    <t>1.1.8</t>
  </si>
  <si>
    <t>01 9 01 R3650</t>
  </si>
  <si>
    <t>1.1.9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</si>
  <si>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</si>
  <si>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1.1.10</t>
  </si>
  <si>
    <t>1.1.11</t>
  </si>
  <si>
    <t>1.1.12</t>
  </si>
  <si>
    <t>1.1.13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</si>
  <si>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</si>
  <si>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1.1.14</t>
  </si>
  <si>
    <t>Здание патолого-анатомического отделения ГБУЗ КК "Олюторская районная больница" (с. Тиличики, Олюторский муниципальный район)</t>
  </si>
  <si>
    <t>Министерство здравоохранения Камчатского края</t>
  </si>
  <si>
    <t>1.1.15</t>
  </si>
  <si>
    <t>Здание патолого-анатомического отделения ГБУЗ КК "Тигильская районная больница" (с. Тигиль, Тигильский муниципальный район)</t>
  </si>
  <si>
    <t>1.1.16</t>
  </si>
  <si>
    <t>Здание патолого-анатомического отделения ГБУЗ КК "Усть-Камчатская районная больница" (п. Усть-Камчатск, Усть-Камчатский муниципальный район)</t>
  </si>
  <si>
    <t>1.1.17</t>
  </si>
  <si>
    <t>Здание патолого-анатомического отделения ГБУЗ КК "Усть-Большерецкая районная больница" (п. Усть-Большерецк, Усть-Большерецкий муниципальный район)</t>
  </si>
  <si>
    <t>1.1.18</t>
  </si>
  <si>
    <t>Здание патолого-анатомического отделения ГБУЗ КК "Мильковская районная больница" (п. Мильково, Мильковский муниципальный район)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</si>
  <si>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</si>
  <si>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</si>
  <si>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</si>
  <si>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</si>
  <si>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</si>
  <si>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Сельский учебный комплекс "Школа-детский сад" в с. Средние Пахачи Олюторского района</t>
  </si>
  <si>
    <t>0702</t>
  </si>
  <si>
    <t>02 1 07 10130</t>
  </si>
  <si>
    <t>2.1.2</t>
  </si>
  <si>
    <t>Средняя общеобразовательная школа в с. Кавалерское Усть-Большерецкого района</t>
  </si>
  <si>
    <t>02 1 E1 52300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</si>
  <si>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</si>
  <si>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</si>
  <si>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</si>
  <si>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2.1.4</t>
  </si>
  <si>
    <t>Детский сад по ул. Вилюйская, 60 в г. Петропавловске-Камчатском</t>
  </si>
  <si>
    <t>0701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</si>
  <si>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</si>
  <si>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</si>
  <si>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</si>
  <si>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2.1.5</t>
  </si>
  <si>
    <t>Строительство школы для детей с ограниченными возможностями на 420 мест (проектные работы)</t>
  </si>
  <si>
    <t>2.1.6</t>
  </si>
  <si>
    <t>0709</t>
  </si>
  <si>
    <t>Пенжинский муниципальный район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</si>
  <si>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</si>
  <si>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</si>
  <si>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</si>
  <si>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</si>
  <si>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</si>
  <si>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</si>
  <si>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</si>
  <si>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R1110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</si>
  <si>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</si>
  <si>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</si>
  <si>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</si>
  <si>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</si>
  <si>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</si>
  <si>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Елизово, ул. Садовая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</si>
  <si>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</si>
  <si>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</si>
  <si>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</si>
  <si>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</si>
  <si>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</si>
  <si>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</si>
  <si>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>1002</t>
  </si>
  <si>
    <t>05 4 02 10130</t>
  </si>
  <si>
    <t>Министерство социального благополучия и семейной политики Камчатского края</t>
  </si>
  <si>
    <t>4.2.2</t>
  </si>
  <si>
    <t>Строительство нового корпуса КГАУ СЗ "Елизовский психоневрологический интернат для детей "Ягодка"  (в том числе проектные работы)</t>
  </si>
  <si>
    <t>4.2.3</t>
  </si>
  <si>
    <t>Строительство  нового здания КГАУ СЗ "Камчатский центр социальной помощи семье и детям "Семья"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</si>
  <si>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</si>
  <si>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</si>
  <si>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</si>
  <si>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</si>
  <si>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</si>
  <si>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Ледовый дворец в г. Елизово, Камчатский край</t>
  </si>
  <si>
    <t>1102</t>
  </si>
  <si>
    <t>07 4 P5 51390</t>
  </si>
  <si>
    <t>Елизовский муниципальный район</t>
  </si>
  <si>
    <t>5.1.2</t>
  </si>
  <si>
    <t>Физкультурно-оздоровительный комплекс в п. Козыревск, Усть-Камчатского района, Камчатского края</t>
  </si>
  <si>
    <t>Усть-Камчатский муниципальный район</t>
  </si>
  <si>
    <t>5.1.3</t>
  </si>
  <si>
    <t>Хоккейная коробка в г. Елизово</t>
  </si>
  <si>
    <t>07 4 01 40070</t>
  </si>
  <si>
    <t>Министерство спорта Камчатского края</t>
  </si>
  <si>
    <t>5.1.4</t>
  </si>
  <si>
    <t>Спортивный зал единоборств в г. Елизово</t>
  </si>
  <si>
    <t>07 4 03 10130</t>
  </si>
  <si>
    <t>5.1.5</t>
  </si>
  <si>
    <t>Строительство многофункционального спортивного комплекса, п. Николаевка, Елизовский район, Камчатский край</t>
  </si>
  <si>
    <t>5.1.6</t>
  </si>
  <si>
    <t>Строительство здания многофункционального спортивного центра по биатлону в г. Петропавловске-Камчатском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</si>
  <si>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</si>
  <si>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</si>
  <si>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</si>
  <si>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</si>
  <si>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</si>
  <si>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Реконструкция здания по адресу г. Петропавловск-Камчатский, ул. Тундровая, д. 1А под городскую станцию с болезнями животных (в том числе проектные работы)</t>
  </si>
  <si>
    <t>0405</t>
  </si>
  <si>
    <t>09 8 07 10130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</si>
  <si>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</si>
  <si>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</si>
  <si>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</si>
  <si>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</si>
  <si>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</si>
  <si>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</si>
  <si>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0501</t>
  </si>
  <si>
    <t>10 1 04 40070</t>
  </si>
  <si>
    <t>Вулканное городское поселение</t>
  </si>
  <si>
    <t>7.1.2</t>
  </si>
  <si>
    <t>Строительство внеплощадочных сетей водоснабжения для микрорайона Северный в г. Петропавловске-Камчатском</t>
  </si>
  <si>
    <t>10 1 F1 50210</t>
  </si>
  <si>
    <t>7.1.3</t>
  </si>
  <si>
    <t>Строительство внеплощадочных сетей водоотведения для микрорайона Северный в г. Петропавловске-Камчатском</t>
  </si>
  <si>
    <t>7.1.4</t>
  </si>
  <si>
    <t>Строительство внеплощадочных сетей теплоснабжения для микрорайона Северный в г. Петропавловске-Камчатском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</si>
  <si>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</si>
  <si>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</si>
  <si>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</si>
  <si>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</si>
  <si>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</si>
  <si>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</si>
  <si>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</si>
  <si>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</si>
  <si>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</si>
  <si>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"Чистая вода в Камчатском крае"</t>
  </si>
  <si>
    <t>8.1.1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</si>
  <si>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</si>
  <si>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0502</t>
  </si>
  <si>
    <t>11 2 02 40070</t>
  </si>
  <si>
    <t>Министерство жилищно-коммунального хозяйства и энергетики Камчатского края</t>
  </si>
  <si>
    <t>Эссовское сельское поселение</t>
  </si>
  <si>
    <t>8.1.2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</si>
  <si>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</si>
  <si>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</si>
  <si>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8.1.3</t>
  </si>
  <si>
    <t>Реконструкция системы водоснабжения в п. Ключи Усть-Камчатского района Камчатского края</t>
  </si>
  <si>
    <t>11 2 F5 52430</t>
  </si>
  <si>
    <t>Ключевское сельское поселение</t>
  </si>
  <si>
    <t>8.1.4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</si>
  <si>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</si>
  <si>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</si>
  <si>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</si>
  <si>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</si>
  <si>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</si>
  <si>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</si>
  <si>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</si>
  <si>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</si>
  <si>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</si>
  <si>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</si>
  <si>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</si>
  <si>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</si>
  <si>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9.1.3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</si>
  <si>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</si>
  <si>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9.1.4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</si>
  <si>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</si>
  <si>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9.1.5</t>
  </si>
  <si>
    <t>Строительство причальных сооружений через протоку Озерная в Усть-Камчатском районе Камчатского края</t>
  </si>
  <si>
    <t>9.1.6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</si>
  <si>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</si>
  <si>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</si>
  <si>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9.2</t>
  </si>
  <si>
    <t>Подпрограмма "Развитие водного транспорта"</t>
  </si>
  <si>
    <t>9.2.1</t>
  </si>
  <si>
    <t>Строительство грузовой баржи грузоподъемностью 40 тонн</t>
  </si>
  <si>
    <t>0408</t>
  </si>
  <si>
    <t>12 3 03 10130</t>
  </si>
  <si>
    <t>9.2.2</t>
  </si>
  <si>
    <t>Строительство автопассажирского парома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</si>
  <si>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</si>
  <si>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</si>
  <si>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</si>
  <si>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</si>
  <si>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</si>
  <si>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</si>
  <si>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</si>
  <si>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</si>
  <si>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</si>
  <si>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10.1.2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</si>
  <si>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</si>
  <si>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</si>
  <si>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</si>
  <si>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</si>
  <si>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</si>
  <si>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</si>
  <si>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"Пожарного депо на 2 выезда" в п. Озерновский</t>
  </si>
  <si>
    <t>0310</t>
  </si>
  <si>
    <t>16 2 07 10130</t>
  </si>
  <si>
    <t>Министерство по чрезвычайным ситуациям Камчатского края</t>
  </si>
  <si>
    <t>11.1.2</t>
  </si>
  <si>
    <t>Строительство объекта "Учебно-тренировочная башня" расположенного по адресу: Камчатский край, Елизовский район, г. Елизово, ул. Попова д. 8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</si>
  <si>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</si>
  <si>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</si>
  <si>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</si>
  <si>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</si>
  <si>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</si>
  <si>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Строительство 12-ти квартирного дома в с. Пахачи, Камчатского края</t>
  </si>
  <si>
    <t>22 3 01 40070</t>
  </si>
  <si>
    <t>Сельское поселение "село Пахачи"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</si>
  <si>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</si>
  <si>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</si>
  <si>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</si>
  <si>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</si>
  <si>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</si>
  <si>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Проектирование и строительство полигона твердых бытовых отходов для c. Ковран и с. Усть-Хайрюзово Тигильского муниципального района</t>
  </si>
  <si>
    <t>0605</t>
  </si>
  <si>
    <t>23 1 G2 70013</t>
  </si>
  <si>
    <t>Тигильский муниципальный район</t>
  </si>
  <si>
    <t>13.1.2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</si>
  <si>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</si>
  <si>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</si>
  <si>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14</t>
  </si>
  <si>
    <t>Государственная программа Камчатского края "Комплексное развитие сельских территорий Камчатского края"</t>
  </si>
  <si>
    <t>14.1</t>
  </si>
  <si>
    <t>Подпрограмма "Создание условий для обеспечения доступным и комфортным жильем сельского населения"</t>
  </si>
  <si>
    <t>14.1.1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</si>
  <si>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</si>
  <si>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26 1 01 40070</t>
  </si>
  <si>
    <t>Министерство сельского хозяйства, пищевой и перерабатывающей промышленности Камчатского края</t>
  </si>
  <si>
    <t>14.1.2</t>
  </si>
  <si>
    <t>Строительство двухквартирного жилого дома (поз. 1) в с. Крутоберегово Усть-Камчатского района Камчатского края</t>
  </si>
  <si>
    <t>Усть-Камчатское сельское поселение</t>
  </si>
  <si>
    <t>14.1.3</t>
  </si>
  <si>
    <t>Строительство 12-квартирного жилого дома по ул. 60 лет Октября в пос. Усть-Камчатск на мысе Погодный</t>
  </si>
  <si>
    <t>14.2</t>
  </si>
  <si>
    <t>Подпрограмма "Создание и развитие инфраструктуры на сельских территориях"</t>
  </si>
  <si>
    <t>14.2.1</t>
  </si>
  <si>
    <t>Реконструкция существующего "Дома культуры" (со спортивным залом) по адресу: Камчатский край, Елизовский район, пос. Новый, ул. Молодежная, д. 5</t>
  </si>
  <si>
    <t>26 3 03 40070</t>
  </si>
  <si>
    <t>Новоавачинское сельское поселение</t>
  </si>
  <si>
    <t>Итого расходы за счет средств краевого бюджета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</si>
  <si>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</si>
  <si>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</si>
  <si>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</si>
  <si>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</si>
  <si>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</si>
  <si>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</si>
  <si>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6.1.2</t>
  </si>
  <si>
    <t>6.1.3</t>
  </si>
  <si>
    <t>6.1.4</t>
  </si>
  <si>
    <t> Строительство улично-дорожной сети для микрорайона "Садовый" в г. Елизово</t>
  </si>
  <si>
    <t>6.1.5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</si>
  <si>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</si>
  <si>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6.1.6</t>
  </si>
  <si>
    <t>Строительство улично-дорожной сети для микрорайона "Солнечный" г. Елизово</t>
  </si>
  <si>
    <t>6.2</t>
  </si>
  <si>
    <t>6.2.1</t>
  </si>
  <si>
    <t>Подпрограмма "Энергосбережение и повышение энергетической эффективности в Камчатском крае"</t>
  </si>
  <si>
    <t>Реконструкция котельной №20 (ул. Деркачева) с передачей нагрузок котельной №10</t>
  </si>
  <si>
    <t>11 1 11 98001</t>
  </si>
  <si>
    <t>Елизовское городское поселение</t>
  </si>
  <si>
    <t>Реконструкция системы водоотведения Елизовского городского поселения. 1 этап. Реконструкция КОС-29 км, строительство сливной станции. Реконструкция КНС - 29 км</t>
  </si>
  <si>
    <t>11 2 03 55051</t>
  </si>
  <si>
    <t>7.2.2</t>
  </si>
  <si>
    <t>11 2 03 98002</t>
  </si>
  <si>
    <t>7.2.3</t>
  </si>
  <si>
    <t>Проведение мероприятий, направленных на реконструкцию и строительство систем водоснабжения</t>
  </si>
  <si>
    <t>12 1 02 98003</t>
  </si>
  <si>
    <t>Итого расходы за счет средств федерального бюджета</t>
  </si>
  <si>
    <t/>
  </si>
  <si>
    <t>Всего</t>
  </si>
  <si>
    <t xml:space="preserve">от 26.11.2021 № 5 </t>
  </si>
  <si>
    <t>Приложение 12</t>
  </si>
  <si>
    <t>Сельский учебный комплекс школа-детский сад в с. Каменское Пенжинского района на 161 ученических и 80 дошкольных мест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</si>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</sst>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74"/>
  <sheetViews>
    <sheetView tabSelected="1" view="pageBreakPreview" zoomScale="70" zoomScaleNormal="70" zoomScaleSheetLayoutView="70" workbookViewId="0">
      <selection activeCell="B5" sqref="B5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2022</v>
      </c>
      <c r="B1" s="17"/>
      <c r="D1" s="4"/>
      <c r="J1" s="5" t="s">
        <v>304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2022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2023 и 2024 годов"</v>
      </c>
    </row>
    <row r="6" spans="1:10" s="18" customFormat="1" ht="23.25" x14ac:dyDescent="0.25">
      <c r="A6" s="4"/>
      <c r="D6" s="4"/>
      <c r="J6" s="5" t="s">
        <v>307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2022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2023 и 2024 годов"</v>
      </c>
    </row>
    <row r="12" spans="1:10" ht="23.25" x14ac:dyDescent="0.25">
      <c r="J12" s="5" t="s">
        <v>303</v>
      </c>
    </row>
    <row r="14" spans="1:10" ht="27" x14ac:dyDescent="0.25">
      <c r="A14" s="41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2023 и 2024 годов</v>
      </c>
      <c r="B14" s="41"/>
      <c r="C14" s="41"/>
      <c r="D14" s="41"/>
      <c r="E14" s="41"/>
      <c r="F14" s="41"/>
      <c r="G14" s="41"/>
      <c r="H14" s="41"/>
      <c r="I14" s="41"/>
      <c r="J14" s="41"/>
    </row>
    <row r="16" spans="1:10" x14ac:dyDescent="0.25">
      <c r="J16" s="2" t="s">
        <v>10</v>
      </c>
    </row>
    <row r="17" spans="1:20" s="8" customFormat="1" ht="18.75" customHeight="1" x14ac:dyDescent="0.25">
      <c r="A17" s="43" t="s">
        <v>1</v>
      </c>
      <c r="B17" s="44" t="s">
        <v>2</v>
      </c>
      <c r="C17" s="44" t="s">
        <v>3</v>
      </c>
      <c r="D17" s="44"/>
      <c r="E17" s="44"/>
      <c r="F17" s="44"/>
      <c r="G17" s="44" t="s">
        <v>7</v>
      </c>
      <c r="H17" s="44" t="s">
        <v>8</v>
      </c>
      <c r="I17" s="42" t="str">
        <f>CONCATENATE("Годовой объем ассигнований на ",Year+1," год")</f>
        <v>Годовой объем ассигнований на 2023 год</v>
      </c>
      <c r="J17" s="42" t="str">
        <f>CONCATENATE("Годовой объем ассигнований на ",Year+2," год")</f>
        <v>Годовой объем ассигнований на 2024 год</v>
      </c>
    </row>
    <row r="18" spans="1:20" s="8" customFormat="1" ht="37.5" x14ac:dyDescent="0.25">
      <c r="A18" s="43"/>
      <c r="B18" s="44"/>
      <c r="C18" s="7" t="s">
        <v>9</v>
      </c>
      <c r="D18" s="6" t="s">
        <v>4</v>
      </c>
      <c r="E18" s="7" t="s">
        <v>5</v>
      </c>
      <c r="F18" s="7" t="s">
        <v>6</v>
      </c>
      <c r="G18" s="44"/>
      <c r="H18" s="44"/>
      <c r="I18" s="42"/>
      <c r="J18" s="42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18</v>
      </c>
      <c r="B21" s="16" t="s">
        <v>19</v>
      </c>
      <c r="C21" s="26"/>
      <c r="D21" s="26"/>
      <c r="E21" s="27"/>
      <c r="F21" s="26"/>
      <c r="G21" s="16"/>
      <c r="H21" s="16"/>
      <c r="I21" s="14">
        <v>4482880.1259599999</v>
      </c>
      <c r="J21" s="14">
        <v>769110.94941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6" t="s">
        <v>21</v>
      </c>
      <c r="C22" s="26"/>
      <c r="D22" s="26"/>
      <c r="E22" s="27"/>
      <c r="F22" s="26"/>
      <c r="G22" s="16"/>
      <c r="H22" s="16"/>
      <c r="I22" s="14">
        <v>4482880.1259599999</v>
      </c>
      <c r="J22" s="14">
        <v>769110.94941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75" x14ac:dyDescent="0.3">
      <c r="A23" s="9" t="s">
        <v>22</v>
      </c>
      <c r="B23" s="15" t="s">
        <v>23</v>
      </c>
      <c r="C23" s="24">
        <v>812</v>
      </c>
      <c r="D23" s="24" t="s">
        <v>24</v>
      </c>
      <c r="E23" s="25" t="s">
        <v>38</v>
      </c>
      <c r="F23" s="24">
        <v>400</v>
      </c>
      <c r="G23" s="15" t="s">
        <v>26</v>
      </c>
      <c r="H23" s="15"/>
      <c r="I23" s="13">
        <v>3900000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75" x14ac:dyDescent="0.3">
      <c r="A24" s="9" t="s">
        <v>27</v>
      </c>
      <c r="B24" s="15" t="s">
        <v>273</v>
      </c>
      <c r="C24" s="24">
        <v>812</v>
      </c>
      <c r="D24" s="24" t="s">
        <v>24</v>
      </c>
      <c r="E24" s="25" t="s">
        <v>40</v>
      </c>
      <c r="F24" s="24">
        <v>400</v>
      </c>
      <c r="G24" s="15" t="s">
        <v>26</v>
      </c>
      <c r="H24" s="15"/>
      <c r="I24" s="13"/>
      <c r="J24" s="13">
        <v>204727.34153000001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75" x14ac:dyDescent="0.3">
      <c r="A25" s="9" t="s">
        <v>29</v>
      </c>
      <c r="B25" s="15" t="s">
        <v>28</v>
      </c>
      <c r="C25" s="24">
        <v>812</v>
      </c>
      <c r="D25" s="24" t="s">
        <v>24</v>
      </c>
      <c r="E25" s="25" t="s">
        <v>40</v>
      </c>
      <c r="F25" s="24">
        <v>400</v>
      </c>
      <c r="G25" s="15" t="s">
        <v>26</v>
      </c>
      <c r="H25" s="15"/>
      <c r="I25" s="13">
        <v>67054.699280000001</v>
      </c>
      <c r="J25" s="13"/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75" x14ac:dyDescent="0.3">
      <c r="A26" s="9" t="s">
        <v>31</v>
      </c>
      <c r="B26" s="15" t="s">
        <v>42</v>
      </c>
      <c r="C26" s="24">
        <v>812</v>
      </c>
      <c r="D26" s="24" t="s">
        <v>24</v>
      </c>
      <c r="E26" s="25" t="s">
        <v>40</v>
      </c>
      <c r="F26" s="24">
        <v>400</v>
      </c>
      <c r="G26" s="15" t="s">
        <v>26</v>
      </c>
      <c r="H26" s="15"/>
      <c r="I26" s="13">
        <v>67054.699269999997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75" x14ac:dyDescent="0.3">
      <c r="A27" s="9" t="s">
        <v>33</v>
      </c>
      <c r="B27" s="15" t="s">
        <v>30</v>
      </c>
      <c r="C27" s="24">
        <v>812</v>
      </c>
      <c r="D27" s="24" t="s">
        <v>24</v>
      </c>
      <c r="E27" s="25" t="s">
        <v>40</v>
      </c>
      <c r="F27" s="24">
        <v>400</v>
      </c>
      <c r="G27" s="15" t="s">
        <v>26</v>
      </c>
      <c r="H27" s="15"/>
      <c r="I27" s="13">
        <v>269282.11</v>
      </c>
      <c r="J27" s="13"/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35</v>
      </c>
      <c r="B28" s="15" t="s">
        <v>32</v>
      </c>
      <c r="C28" s="24">
        <v>812</v>
      </c>
      <c r="D28" s="24" t="s">
        <v>24</v>
      </c>
      <c r="E28" s="25" t="s">
        <v>40</v>
      </c>
      <c r="F28" s="24">
        <v>400</v>
      </c>
      <c r="G28" s="15" t="s">
        <v>26</v>
      </c>
      <c r="H28" s="15"/>
      <c r="I28" s="13">
        <v>54450.17527</v>
      </c>
      <c r="J28" s="13">
        <v>37513.194360000001</v>
      </c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 t="s">
        <v>37</v>
      </c>
      <c r="B29" s="15" t="s">
        <v>274</v>
      </c>
      <c r="C29" s="24">
        <v>812</v>
      </c>
      <c r="D29" s="24" t="s">
        <v>24</v>
      </c>
      <c r="E29" s="25" t="s">
        <v>40</v>
      </c>
      <c r="F29" s="24">
        <v>400</v>
      </c>
      <c r="G29" s="15" t="s">
        <v>26</v>
      </c>
      <c r="H29" s="15"/>
      <c r="I29" s="13"/>
      <c r="J29" s="13">
        <v>137738.09391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93.75" x14ac:dyDescent="0.3">
      <c r="A30" s="9" t="s">
        <v>39</v>
      </c>
      <c r="B30" s="15" t="s">
        <v>275</v>
      </c>
      <c r="C30" s="24">
        <v>812</v>
      </c>
      <c r="D30" s="24" t="s">
        <v>24</v>
      </c>
      <c r="E30" s="25" t="s">
        <v>40</v>
      </c>
      <c r="F30" s="24">
        <v>400</v>
      </c>
      <c r="G30" s="15" t="s">
        <v>26</v>
      </c>
      <c r="H30" s="15"/>
      <c r="I30" s="13"/>
      <c r="J30" s="13">
        <v>68869.046960000007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75" x14ac:dyDescent="0.3">
      <c r="A31" s="9" t="s">
        <v>41</v>
      </c>
      <c r="B31" s="15" t="s">
        <v>276</v>
      </c>
      <c r="C31" s="24">
        <v>812</v>
      </c>
      <c r="D31" s="24" t="s">
        <v>24</v>
      </c>
      <c r="E31" s="25" t="s">
        <v>40</v>
      </c>
      <c r="F31" s="24">
        <v>400</v>
      </c>
      <c r="G31" s="15" t="s">
        <v>26</v>
      </c>
      <c r="H31" s="15"/>
      <c r="I31" s="13"/>
      <c r="J31" s="13">
        <v>195494.75008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75" x14ac:dyDescent="0.3">
      <c r="A32" s="9" t="s">
        <v>43</v>
      </c>
      <c r="B32" s="15" t="s">
        <v>277</v>
      </c>
      <c r="C32" s="24">
        <v>812</v>
      </c>
      <c r="D32" s="24" t="s">
        <v>24</v>
      </c>
      <c r="E32" s="25" t="s">
        <v>40</v>
      </c>
      <c r="F32" s="24">
        <v>400</v>
      </c>
      <c r="G32" s="15" t="s">
        <v>26</v>
      </c>
      <c r="H32" s="15"/>
      <c r="I32" s="13"/>
      <c r="J32" s="13">
        <v>16989.81338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75" x14ac:dyDescent="0.3">
      <c r="A33" s="9" t="s">
        <v>44</v>
      </c>
      <c r="B33" s="15" t="s">
        <v>278</v>
      </c>
      <c r="C33" s="24">
        <v>812</v>
      </c>
      <c r="D33" s="24" t="s">
        <v>24</v>
      </c>
      <c r="E33" s="25" t="s">
        <v>40</v>
      </c>
      <c r="F33" s="24">
        <v>400</v>
      </c>
      <c r="G33" s="15" t="s">
        <v>26</v>
      </c>
      <c r="H33" s="15"/>
      <c r="I33" s="13"/>
      <c r="J33" s="13">
        <v>16989.81338</v>
      </c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75" x14ac:dyDescent="0.3">
      <c r="A34" s="9" t="s">
        <v>45</v>
      </c>
      <c r="B34" s="15" t="s">
        <v>34</v>
      </c>
      <c r="C34" s="24">
        <v>812</v>
      </c>
      <c r="D34" s="24" t="s">
        <v>24</v>
      </c>
      <c r="E34" s="25" t="s">
        <v>40</v>
      </c>
      <c r="F34" s="24">
        <v>400</v>
      </c>
      <c r="G34" s="15" t="s">
        <v>26</v>
      </c>
      <c r="H34" s="15"/>
      <c r="I34" s="13">
        <v>57983.742870000002</v>
      </c>
      <c r="J34" s="13">
        <v>90788.895810000002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75" x14ac:dyDescent="0.3">
      <c r="A35" s="9" t="s">
        <v>46</v>
      </c>
      <c r="B35" s="15" t="s">
        <v>47</v>
      </c>
      <c r="C35" s="24">
        <v>812</v>
      </c>
      <c r="D35" s="24" t="s">
        <v>24</v>
      </c>
      <c r="E35" s="25" t="s">
        <v>40</v>
      </c>
      <c r="F35" s="24">
        <v>400</v>
      </c>
      <c r="G35" s="15" t="s">
        <v>26</v>
      </c>
      <c r="H35" s="15"/>
      <c r="I35" s="13">
        <v>67054.699269999997</v>
      </c>
      <c r="J35" s="13"/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37.5" x14ac:dyDescent="0.3">
      <c r="A36" s="10" t="s">
        <v>59</v>
      </c>
      <c r="B36" s="16" t="s">
        <v>60</v>
      </c>
      <c r="C36" s="26"/>
      <c r="D36" s="26"/>
      <c r="E36" s="27"/>
      <c r="F36" s="26"/>
      <c r="G36" s="16"/>
      <c r="H36" s="16"/>
      <c r="I36" s="14">
        <v>320561.8</v>
      </c>
      <c r="J36" s="14">
        <v>362039.7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10" t="s">
        <v>61</v>
      </c>
      <c r="B37" s="16" t="s">
        <v>62</v>
      </c>
      <c r="C37" s="26"/>
      <c r="D37" s="26"/>
      <c r="E37" s="27"/>
      <c r="F37" s="26"/>
      <c r="G37" s="16"/>
      <c r="H37" s="16"/>
      <c r="I37" s="14">
        <v>320561.8</v>
      </c>
      <c r="J37" s="14">
        <v>362039.7</v>
      </c>
      <c r="K37" s="14"/>
      <c r="L37" s="11"/>
      <c r="M37" s="11"/>
      <c r="N37" s="11"/>
      <c r="O37" s="11"/>
      <c r="P37" s="11"/>
      <c r="Q37" s="11"/>
      <c r="R37" s="11"/>
      <c r="S37" s="11"/>
      <c r="T37" s="11"/>
    </row>
    <row r="38" spans="1:20" customFormat="1" ht="75" x14ac:dyDescent="0.3">
      <c r="A38" s="9" t="s">
        <v>63</v>
      </c>
      <c r="B38" s="15" t="s">
        <v>68</v>
      </c>
      <c r="C38" s="24">
        <v>812</v>
      </c>
      <c r="D38" s="24" t="s">
        <v>65</v>
      </c>
      <c r="E38" s="25" t="s">
        <v>69</v>
      </c>
      <c r="F38" s="24">
        <v>400</v>
      </c>
      <c r="G38" s="15" t="s">
        <v>26</v>
      </c>
      <c r="H38" s="15"/>
      <c r="I38" s="13">
        <v>89169.4</v>
      </c>
      <c r="J38" s="13"/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75" x14ac:dyDescent="0.3">
      <c r="A39" s="9" t="s">
        <v>67</v>
      </c>
      <c r="B39" s="15" t="s">
        <v>71</v>
      </c>
      <c r="C39" s="24">
        <v>812</v>
      </c>
      <c r="D39" s="24" t="s">
        <v>65</v>
      </c>
      <c r="E39" s="25" t="s">
        <v>72</v>
      </c>
      <c r="F39" s="24">
        <v>400</v>
      </c>
      <c r="G39" s="15" t="s">
        <v>26</v>
      </c>
      <c r="H39" s="15"/>
      <c r="I39" s="13">
        <v>231392.4</v>
      </c>
      <c r="J39" s="13">
        <v>362039.7</v>
      </c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37.5" x14ac:dyDescent="0.3">
      <c r="A40" s="10" t="s">
        <v>84</v>
      </c>
      <c r="B40" s="16" t="s">
        <v>85</v>
      </c>
      <c r="C40" s="26"/>
      <c r="D40" s="26"/>
      <c r="E40" s="27"/>
      <c r="F40" s="26"/>
      <c r="G40" s="16"/>
      <c r="H40" s="16"/>
      <c r="I40" s="14">
        <v>432023.5</v>
      </c>
      <c r="J40" s="14">
        <v>446638.5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37.5" x14ac:dyDescent="0.3">
      <c r="A41" s="10" t="s">
        <v>86</v>
      </c>
      <c r="B41" s="16" t="s">
        <v>87</v>
      </c>
      <c r="C41" s="26"/>
      <c r="D41" s="26"/>
      <c r="E41" s="27"/>
      <c r="F41" s="26"/>
      <c r="G41" s="16"/>
      <c r="H41" s="16"/>
      <c r="I41" s="14">
        <v>432023.5</v>
      </c>
      <c r="J41" s="14">
        <v>446638.5</v>
      </c>
      <c r="K41" s="14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75" x14ac:dyDescent="0.3">
      <c r="A42" s="9" t="s">
        <v>88</v>
      </c>
      <c r="B42" s="15" t="s">
        <v>89</v>
      </c>
      <c r="C42" s="24">
        <v>812</v>
      </c>
      <c r="D42" s="24" t="s">
        <v>90</v>
      </c>
      <c r="E42" s="25" t="s">
        <v>91</v>
      </c>
      <c r="F42" s="24">
        <v>400</v>
      </c>
      <c r="G42" s="15" t="s">
        <v>26</v>
      </c>
      <c r="H42" s="15"/>
      <c r="I42" s="13">
        <v>432023.5</v>
      </c>
      <c r="J42" s="13">
        <v>446638.5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37.5" x14ac:dyDescent="0.3">
      <c r="A43" s="10" t="s">
        <v>92</v>
      </c>
      <c r="B43" s="16" t="s">
        <v>93</v>
      </c>
      <c r="C43" s="26"/>
      <c r="D43" s="26"/>
      <c r="E43" s="27"/>
      <c r="F43" s="26"/>
      <c r="G43" s="16"/>
      <c r="H43" s="16"/>
      <c r="I43" s="14">
        <v>327194.5</v>
      </c>
      <c r="J43" s="14">
        <v>691909.8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37.5" x14ac:dyDescent="0.3">
      <c r="A44" s="10" t="s">
        <v>94</v>
      </c>
      <c r="B44" s="16" t="s">
        <v>95</v>
      </c>
      <c r="C44" s="26"/>
      <c r="D44" s="26"/>
      <c r="E44" s="27"/>
      <c r="F44" s="26"/>
      <c r="G44" s="16"/>
      <c r="H44" s="16"/>
      <c r="I44" s="14">
        <v>327194.5</v>
      </c>
      <c r="J44" s="14">
        <v>691909.8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75" x14ac:dyDescent="0.3">
      <c r="A45" s="9" t="s">
        <v>96</v>
      </c>
      <c r="B45" s="15" t="s">
        <v>97</v>
      </c>
      <c r="C45" s="24">
        <v>812</v>
      </c>
      <c r="D45" s="24" t="s">
        <v>98</v>
      </c>
      <c r="E45" s="25" t="s">
        <v>99</v>
      </c>
      <c r="F45" s="24">
        <v>400</v>
      </c>
      <c r="G45" s="15" t="s">
        <v>26</v>
      </c>
      <c r="H45" s="15"/>
      <c r="I45" s="13">
        <v>327194.5</v>
      </c>
      <c r="J45" s="13">
        <v>691909.8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10" t="s">
        <v>111</v>
      </c>
      <c r="B46" s="16" t="s">
        <v>112</v>
      </c>
      <c r="C46" s="26"/>
      <c r="D46" s="26"/>
      <c r="E46" s="27"/>
      <c r="F46" s="26"/>
      <c r="G46" s="16"/>
      <c r="H46" s="16"/>
      <c r="I46" s="14">
        <v>32708.400000000001</v>
      </c>
      <c r="J46" s="14">
        <v>144401.1</v>
      </c>
      <c r="K46" s="14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37.5" x14ac:dyDescent="0.3">
      <c r="A47" s="10" t="s">
        <v>113</v>
      </c>
      <c r="B47" s="16" t="s">
        <v>114</v>
      </c>
      <c r="C47" s="26"/>
      <c r="D47" s="26"/>
      <c r="E47" s="27"/>
      <c r="F47" s="26"/>
      <c r="G47" s="16"/>
      <c r="H47" s="16"/>
      <c r="I47" s="14">
        <v>32708.400000000001</v>
      </c>
      <c r="J47" s="14">
        <v>144401.1</v>
      </c>
      <c r="K47" s="14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75" x14ac:dyDescent="0.3">
      <c r="A48" s="9" t="s">
        <v>115</v>
      </c>
      <c r="B48" s="15" t="s">
        <v>116</v>
      </c>
      <c r="C48" s="24">
        <v>812</v>
      </c>
      <c r="D48" s="24" t="s">
        <v>117</v>
      </c>
      <c r="E48" s="25" t="s">
        <v>118</v>
      </c>
      <c r="F48" s="24">
        <v>500</v>
      </c>
      <c r="G48" s="15" t="s">
        <v>26</v>
      </c>
      <c r="H48" s="15" t="s">
        <v>119</v>
      </c>
      <c r="I48" s="13"/>
      <c r="J48" s="13">
        <v>144401.1</v>
      </c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75" x14ac:dyDescent="0.3">
      <c r="A49" s="9" t="s">
        <v>120</v>
      </c>
      <c r="B49" s="15" t="s">
        <v>121</v>
      </c>
      <c r="C49" s="24">
        <v>812</v>
      </c>
      <c r="D49" s="24" t="s">
        <v>117</v>
      </c>
      <c r="E49" s="25" t="s">
        <v>118</v>
      </c>
      <c r="F49" s="24">
        <v>500</v>
      </c>
      <c r="G49" s="15" t="s">
        <v>26</v>
      </c>
      <c r="H49" s="15" t="s">
        <v>122</v>
      </c>
      <c r="I49" s="13">
        <v>32708.400000000001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56.25" x14ac:dyDescent="0.3">
      <c r="A50" s="10" t="s">
        <v>134</v>
      </c>
      <c r="B50" s="16" t="s">
        <v>143</v>
      </c>
      <c r="C50" s="26"/>
      <c r="D50" s="26"/>
      <c r="E50" s="27"/>
      <c r="F50" s="26"/>
      <c r="G50" s="16"/>
      <c r="H50" s="16"/>
      <c r="I50" s="14">
        <v>498560.9</v>
      </c>
      <c r="J50" s="14">
        <v>1773908.2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136</v>
      </c>
      <c r="B51" s="16" t="s">
        <v>145</v>
      </c>
      <c r="C51" s="26"/>
      <c r="D51" s="26"/>
      <c r="E51" s="27"/>
      <c r="F51" s="26"/>
      <c r="G51" s="16"/>
      <c r="H51" s="16"/>
      <c r="I51" s="14">
        <v>126513.5</v>
      </c>
      <c r="J51" s="14">
        <v>1467613.8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75" x14ac:dyDescent="0.3">
      <c r="A52" s="9" t="s">
        <v>138</v>
      </c>
      <c r="B52" s="15" t="s">
        <v>152</v>
      </c>
      <c r="C52" s="24">
        <v>812</v>
      </c>
      <c r="D52" s="24" t="s">
        <v>148</v>
      </c>
      <c r="E52" s="25" t="s">
        <v>153</v>
      </c>
      <c r="F52" s="24">
        <v>400</v>
      </c>
      <c r="G52" s="15" t="s">
        <v>26</v>
      </c>
      <c r="H52" s="15"/>
      <c r="I52" s="13">
        <v>18476.913</v>
      </c>
      <c r="J52" s="13">
        <v>20757.599999999999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75" x14ac:dyDescent="0.3">
      <c r="A53" s="9" t="s">
        <v>279</v>
      </c>
      <c r="B53" s="15" t="s">
        <v>155</v>
      </c>
      <c r="C53" s="24">
        <v>812</v>
      </c>
      <c r="D53" s="24" t="s">
        <v>148</v>
      </c>
      <c r="E53" s="25" t="s">
        <v>153</v>
      </c>
      <c r="F53" s="24">
        <v>400</v>
      </c>
      <c r="G53" s="15" t="s">
        <v>26</v>
      </c>
      <c r="H53" s="15"/>
      <c r="I53" s="13">
        <v>8896.8529999999992</v>
      </c>
      <c r="J53" s="13">
        <v>10990.38</v>
      </c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75" x14ac:dyDescent="0.3">
      <c r="A54" s="9" t="s">
        <v>280</v>
      </c>
      <c r="B54" s="15" t="s">
        <v>157</v>
      </c>
      <c r="C54" s="24">
        <v>812</v>
      </c>
      <c r="D54" s="24" t="s">
        <v>148</v>
      </c>
      <c r="E54" s="25" t="s">
        <v>153</v>
      </c>
      <c r="F54" s="24">
        <v>400</v>
      </c>
      <c r="G54" s="15" t="s">
        <v>26</v>
      </c>
      <c r="H54" s="15"/>
      <c r="I54" s="13">
        <v>99139.733999999997</v>
      </c>
      <c r="J54" s="13">
        <v>120927.87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75" x14ac:dyDescent="0.3">
      <c r="A55" s="9" t="s">
        <v>281</v>
      </c>
      <c r="B55" s="15" t="s">
        <v>282</v>
      </c>
      <c r="C55" s="24">
        <v>812</v>
      </c>
      <c r="D55" s="24" t="s">
        <v>148</v>
      </c>
      <c r="E55" s="25" t="s">
        <v>153</v>
      </c>
      <c r="F55" s="24">
        <v>400</v>
      </c>
      <c r="G55" s="15" t="s">
        <v>26</v>
      </c>
      <c r="H55" s="15"/>
      <c r="I55" s="13"/>
      <c r="J55" s="13">
        <v>573804</v>
      </c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75" x14ac:dyDescent="0.3">
      <c r="A56" s="9" t="s">
        <v>283</v>
      </c>
      <c r="B56" s="15" t="s">
        <v>284</v>
      </c>
      <c r="C56" s="24">
        <v>812</v>
      </c>
      <c r="D56" s="24" t="s">
        <v>148</v>
      </c>
      <c r="E56" s="25" t="s">
        <v>153</v>
      </c>
      <c r="F56" s="24">
        <v>400</v>
      </c>
      <c r="G56" s="15" t="s">
        <v>26</v>
      </c>
      <c r="H56" s="15"/>
      <c r="I56" s="13"/>
      <c r="J56" s="13">
        <v>326818.8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75" x14ac:dyDescent="0.3">
      <c r="A57" s="9" t="s">
        <v>285</v>
      </c>
      <c r="B57" s="15" t="s">
        <v>286</v>
      </c>
      <c r="C57" s="24">
        <v>812</v>
      </c>
      <c r="D57" s="24" t="s">
        <v>148</v>
      </c>
      <c r="E57" s="25" t="s">
        <v>153</v>
      </c>
      <c r="F57" s="24">
        <v>400</v>
      </c>
      <c r="G57" s="15" t="s">
        <v>26</v>
      </c>
      <c r="H57" s="15"/>
      <c r="I57" s="13"/>
      <c r="J57" s="13">
        <v>414315.15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10" t="s">
        <v>287</v>
      </c>
      <c r="B58" s="16" t="s">
        <v>159</v>
      </c>
      <c r="C58" s="26"/>
      <c r="D58" s="26"/>
      <c r="E58" s="27"/>
      <c r="F58" s="26"/>
      <c r="G58" s="16"/>
      <c r="H58" s="16"/>
      <c r="I58" s="14">
        <v>372047.4</v>
      </c>
      <c r="J58" s="14">
        <v>306294.40000000002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75" x14ac:dyDescent="0.3">
      <c r="A59" s="9" t="s">
        <v>288</v>
      </c>
      <c r="B59" s="15" t="s">
        <v>161</v>
      </c>
      <c r="C59" s="24">
        <v>812</v>
      </c>
      <c r="D59" s="24" t="s">
        <v>148</v>
      </c>
      <c r="E59" s="25" t="s">
        <v>163</v>
      </c>
      <c r="F59" s="24">
        <v>400</v>
      </c>
      <c r="G59" s="15" t="s">
        <v>26</v>
      </c>
      <c r="H59" s="15"/>
      <c r="I59" s="13">
        <v>372047.4</v>
      </c>
      <c r="J59" s="13">
        <v>306294.40000000002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93.75" x14ac:dyDescent="0.3">
      <c r="A60" s="10" t="s">
        <v>142</v>
      </c>
      <c r="B60" s="16" t="s">
        <v>165</v>
      </c>
      <c r="C60" s="26"/>
      <c r="D60" s="26"/>
      <c r="E60" s="27"/>
      <c r="F60" s="26"/>
      <c r="G60" s="16"/>
      <c r="H60" s="16"/>
      <c r="I60" s="14">
        <v>747065.11659999995</v>
      </c>
      <c r="J60" s="14">
        <v>55869.5</v>
      </c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37.5" x14ac:dyDescent="0.3">
      <c r="A61" s="10" t="s">
        <v>144</v>
      </c>
      <c r="B61" s="16" t="s">
        <v>289</v>
      </c>
      <c r="C61" s="26"/>
      <c r="D61" s="26"/>
      <c r="E61" s="27"/>
      <c r="F61" s="26"/>
      <c r="G61" s="16"/>
      <c r="H61" s="16"/>
      <c r="I61" s="14">
        <v>478136.71659999999</v>
      </c>
      <c r="J61" s="14"/>
      <c r="K61" s="14"/>
      <c r="L61" s="11"/>
      <c r="M61" s="11"/>
      <c r="N61" s="11"/>
      <c r="O61" s="11"/>
      <c r="P61" s="11"/>
      <c r="Q61" s="11"/>
      <c r="R61" s="11"/>
      <c r="S61" s="11"/>
      <c r="T61" s="11"/>
    </row>
    <row r="62" spans="1:20" customFormat="1" ht="112.5" x14ac:dyDescent="0.3">
      <c r="A62" s="9" t="s">
        <v>146</v>
      </c>
      <c r="B62" s="15" t="s">
        <v>290</v>
      </c>
      <c r="C62" s="24">
        <v>810</v>
      </c>
      <c r="D62" s="24" t="s">
        <v>170</v>
      </c>
      <c r="E62" s="25" t="s">
        <v>291</v>
      </c>
      <c r="F62" s="24">
        <v>500</v>
      </c>
      <c r="G62" s="15" t="s">
        <v>172</v>
      </c>
      <c r="H62" s="15" t="s">
        <v>292</v>
      </c>
      <c r="I62" s="13">
        <v>478136.71659999999</v>
      </c>
      <c r="J62" s="13"/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18.75" x14ac:dyDescent="0.3">
      <c r="A63" s="10" t="s">
        <v>158</v>
      </c>
      <c r="B63" s="16" t="s">
        <v>167</v>
      </c>
      <c r="C63" s="26"/>
      <c r="D63" s="26"/>
      <c r="E63" s="27"/>
      <c r="F63" s="26"/>
      <c r="G63" s="16"/>
      <c r="H63" s="16"/>
      <c r="I63" s="14">
        <v>268928.40000000002</v>
      </c>
      <c r="J63" s="14">
        <v>55869.5</v>
      </c>
      <c r="K63" s="14"/>
      <c r="L63" s="11"/>
      <c r="M63" s="11"/>
      <c r="N63" s="11"/>
      <c r="O63" s="11"/>
      <c r="P63" s="11"/>
      <c r="Q63" s="11"/>
      <c r="R63" s="11"/>
      <c r="S63" s="11"/>
      <c r="T63" s="11"/>
    </row>
    <row r="64" spans="1:20" customFormat="1" ht="112.5" x14ac:dyDescent="0.3">
      <c r="A64" s="9" t="s">
        <v>160</v>
      </c>
      <c r="B64" s="15" t="s">
        <v>293</v>
      </c>
      <c r="C64" s="24">
        <v>810</v>
      </c>
      <c r="D64" s="24" t="s">
        <v>170</v>
      </c>
      <c r="E64" s="25" t="s">
        <v>294</v>
      </c>
      <c r="F64" s="24">
        <v>400</v>
      </c>
      <c r="G64" s="15" t="s">
        <v>172</v>
      </c>
      <c r="H64" s="15"/>
      <c r="I64" s="13">
        <v>141020.6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112.5" x14ac:dyDescent="0.3">
      <c r="A65" s="9" t="s">
        <v>295</v>
      </c>
      <c r="B65" s="15" t="s">
        <v>175</v>
      </c>
      <c r="C65" s="24">
        <v>810</v>
      </c>
      <c r="D65" s="24" t="s">
        <v>170</v>
      </c>
      <c r="E65" s="25" t="s">
        <v>296</v>
      </c>
      <c r="F65" s="24">
        <v>400</v>
      </c>
      <c r="G65" s="15" t="s">
        <v>172</v>
      </c>
      <c r="H65" s="15"/>
      <c r="I65" s="13">
        <v>44000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112.5" x14ac:dyDescent="0.3">
      <c r="A66" s="9" t="s">
        <v>297</v>
      </c>
      <c r="B66" s="15" t="s">
        <v>298</v>
      </c>
      <c r="C66" s="24">
        <v>810</v>
      </c>
      <c r="D66" s="24" t="s">
        <v>170</v>
      </c>
      <c r="E66" s="25" t="s">
        <v>179</v>
      </c>
      <c r="F66" s="24">
        <v>400</v>
      </c>
      <c r="G66" s="15" t="s">
        <v>172</v>
      </c>
      <c r="H66" s="15"/>
      <c r="I66" s="13">
        <v>83907.8</v>
      </c>
      <c r="J66" s="13">
        <v>55869.5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37.5" x14ac:dyDescent="0.3">
      <c r="A67" s="10" t="s">
        <v>164</v>
      </c>
      <c r="B67" s="16" t="s">
        <v>185</v>
      </c>
      <c r="C67" s="26"/>
      <c r="D67" s="26"/>
      <c r="E67" s="27"/>
      <c r="F67" s="26"/>
      <c r="G67" s="16"/>
      <c r="H67" s="16"/>
      <c r="I67" s="14">
        <v>986163.946</v>
      </c>
      <c r="J67" s="14"/>
      <c r="K67" s="14"/>
      <c r="L67" s="11"/>
      <c r="M67" s="11"/>
      <c r="N67" s="11"/>
      <c r="O67" s="11"/>
      <c r="P67" s="11"/>
      <c r="Q67" s="11"/>
      <c r="R67" s="11"/>
      <c r="S67" s="11"/>
      <c r="T67" s="11"/>
    </row>
    <row r="68" spans="1:20" customFormat="1" ht="18.75" x14ac:dyDescent="0.3">
      <c r="A68" s="10" t="s">
        <v>166</v>
      </c>
      <c r="B68" s="16" t="s">
        <v>187</v>
      </c>
      <c r="C68" s="26"/>
      <c r="D68" s="26"/>
      <c r="E68" s="27"/>
      <c r="F68" s="26"/>
      <c r="G68" s="16"/>
      <c r="H68" s="16"/>
      <c r="I68" s="14">
        <v>986163.946</v>
      </c>
      <c r="J68" s="14"/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93.75" x14ac:dyDescent="0.3">
      <c r="A69" s="9" t="s">
        <v>168</v>
      </c>
      <c r="B69" s="40" t="s">
        <v>306</v>
      </c>
      <c r="C69" s="24">
        <v>833</v>
      </c>
      <c r="D69" s="24" t="s">
        <v>190</v>
      </c>
      <c r="E69" s="25" t="s">
        <v>299</v>
      </c>
      <c r="F69" s="24">
        <v>400</v>
      </c>
      <c r="G69" s="15" t="s">
        <v>192</v>
      </c>
      <c r="H69" s="15"/>
      <c r="I69" s="13">
        <v>495663.946</v>
      </c>
      <c r="J69" s="13"/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93.75" x14ac:dyDescent="0.3">
      <c r="A70" s="9" t="s">
        <v>174</v>
      </c>
      <c r="B70" s="15" t="s">
        <v>195</v>
      </c>
      <c r="C70" s="24">
        <v>833</v>
      </c>
      <c r="D70" s="24" t="s">
        <v>190</v>
      </c>
      <c r="E70" s="25" t="s">
        <v>299</v>
      </c>
      <c r="F70" s="24">
        <v>400</v>
      </c>
      <c r="G70" s="15" t="s">
        <v>192</v>
      </c>
      <c r="H70" s="15"/>
      <c r="I70" s="13">
        <v>85000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93.75" x14ac:dyDescent="0.3">
      <c r="A71" s="9" t="s">
        <v>177</v>
      </c>
      <c r="B71" s="15" t="s">
        <v>201</v>
      </c>
      <c r="C71" s="24">
        <v>833</v>
      </c>
      <c r="D71" s="24" t="s">
        <v>190</v>
      </c>
      <c r="E71" s="25" t="s">
        <v>202</v>
      </c>
      <c r="F71" s="24">
        <v>400</v>
      </c>
      <c r="G71" s="15" t="s">
        <v>192</v>
      </c>
      <c r="H71" s="15"/>
      <c r="I71" s="13">
        <v>405500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18.75" x14ac:dyDescent="0.3">
      <c r="A72" s="10"/>
      <c r="B72" s="16" t="s">
        <v>300</v>
      </c>
      <c r="C72" s="26"/>
      <c r="D72" s="26"/>
      <c r="E72" s="27"/>
      <c r="F72" s="26"/>
      <c r="G72" s="16"/>
      <c r="H72" s="16"/>
      <c r="I72" s="14">
        <v>7827158.2885600002</v>
      </c>
      <c r="J72" s="14">
        <v>4243877.7494099997</v>
      </c>
      <c r="K72" s="14"/>
    </row>
    <row r="73" spans="1:20" customFormat="1" ht="19.5" x14ac:dyDescent="0.3">
      <c r="A73" s="12"/>
      <c r="B73" s="19" t="s">
        <v>12</v>
      </c>
      <c r="C73" s="12"/>
      <c r="D73" s="12"/>
      <c r="E73" s="12"/>
      <c r="F73" s="12"/>
      <c r="G73" s="20"/>
      <c r="H73" s="20"/>
      <c r="I73" s="30"/>
      <c r="J73" s="30"/>
    </row>
    <row r="74" spans="1:20" customFormat="1" ht="37.5" x14ac:dyDescent="0.3">
      <c r="A74" s="10" t="s">
        <v>18</v>
      </c>
      <c r="B74" s="16" t="s">
        <v>19</v>
      </c>
      <c r="C74" s="26"/>
      <c r="D74" s="26"/>
      <c r="E74" s="27"/>
      <c r="F74" s="26"/>
      <c r="G74" s="16"/>
      <c r="H74" s="16"/>
      <c r="I74" s="14">
        <v>1129753.5124600001</v>
      </c>
      <c r="J74" s="14">
        <v>84283.967000000004</v>
      </c>
      <c r="K74" s="14"/>
      <c r="L74" s="11"/>
      <c r="M74" s="11"/>
      <c r="N74" s="11"/>
      <c r="O74" s="11"/>
      <c r="P74" s="11"/>
      <c r="Q74" s="11"/>
      <c r="R74" s="11"/>
      <c r="S74" s="11"/>
      <c r="T74" s="11"/>
    </row>
    <row r="75" spans="1:20" customFormat="1" ht="37.5" x14ac:dyDescent="0.3">
      <c r="A75" s="10" t="s">
        <v>20</v>
      </c>
      <c r="B75" s="16" t="s">
        <v>21</v>
      </c>
      <c r="C75" s="26"/>
      <c r="D75" s="26"/>
      <c r="E75" s="27"/>
      <c r="F75" s="26"/>
      <c r="G75" s="16"/>
      <c r="H75" s="16"/>
      <c r="I75" s="14">
        <v>1129753.5124600001</v>
      </c>
      <c r="J75" s="14">
        <v>84283.967000000004</v>
      </c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75" x14ac:dyDescent="0.3">
      <c r="A76" s="9" t="s">
        <v>22</v>
      </c>
      <c r="B76" s="15" t="s">
        <v>23</v>
      </c>
      <c r="C76" s="24">
        <v>812</v>
      </c>
      <c r="D76" s="24" t="s">
        <v>24</v>
      </c>
      <c r="E76" s="25" t="s">
        <v>25</v>
      </c>
      <c r="F76" s="24">
        <v>400</v>
      </c>
      <c r="G76" s="15" t="s">
        <v>26</v>
      </c>
      <c r="H76" s="15"/>
      <c r="I76" s="13">
        <v>31745.895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75" x14ac:dyDescent="0.3">
      <c r="A77" s="9" t="s">
        <v>27</v>
      </c>
      <c r="B77" s="15" t="s">
        <v>28</v>
      </c>
      <c r="C77" s="24">
        <v>812</v>
      </c>
      <c r="D77" s="24" t="s">
        <v>24</v>
      </c>
      <c r="E77" s="25" t="s">
        <v>25</v>
      </c>
      <c r="F77" s="24">
        <v>400</v>
      </c>
      <c r="G77" s="15" t="s">
        <v>26</v>
      </c>
      <c r="H77" s="15"/>
      <c r="I77" s="13">
        <v>23999.99927</v>
      </c>
      <c r="J77" s="13"/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75" x14ac:dyDescent="0.3">
      <c r="A78" s="9" t="s">
        <v>29</v>
      </c>
      <c r="B78" s="15" t="s">
        <v>30</v>
      </c>
      <c r="C78" s="24">
        <v>812</v>
      </c>
      <c r="D78" s="24" t="s">
        <v>24</v>
      </c>
      <c r="E78" s="25" t="s">
        <v>25</v>
      </c>
      <c r="F78" s="24">
        <v>400</v>
      </c>
      <c r="G78" s="15" t="s">
        <v>26</v>
      </c>
      <c r="H78" s="15"/>
      <c r="I78" s="13">
        <v>111295.27065000001</v>
      </c>
      <c r="J78" s="13"/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93.75" x14ac:dyDescent="0.3">
      <c r="A79" s="9" t="s">
        <v>31</v>
      </c>
      <c r="B79" s="15" t="s">
        <v>32</v>
      </c>
      <c r="C79" s="24">
        <v>812</v>
      </c>
      <c r="D79" s="24" t="s">
        <v>24</v>
      </c>
      <c r="E79" s="25" t="s">
        <v>25</v>
      </c>
      <c r="F79" s="24">
        <v>400</v>
      </c>
      <c r="G79" s="15" t="s">
        <v>26</v>
      </c>
      <c r="H79" s="15"/>
      <c r="I79" s="13">
        <v>1114.1002599999999</v>
      </c>
      <c r="J79" s="13">
        <v>6805.3243499999999</v>
      </c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75" x14ac:dyDescent="0.3">
      <c r="A80" s="9" t="s">
        <v>33</v>
      </c>
      <c r="B80" s="15" t="s">
        <v>34</v>
      </c>
      <c r="C80" s="24">
        <v>812</v>
      </c>
      <c r="D80" s="24" t="s">
        <v>24</v>
      </c>
      <c r="E80" s="25" t="s">
        <v>25</v>
      </c>
      <c r="F80" s="24">
        <v>400</v>
      </c>
      <c r="G80" s="15" t="s">
        <v>26</v>
      </c>
      <c r="H80" s="15"/>
      <c r="I80" s="13">
        <v>96890.049880000006</v>
      </c>
      <c r="J80" s="13">
        <v>49996.337809999997</v>
      </c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75" x14ac:dyDescent="0.3">
      <c r="A81" s="9" t="s">
        <v>35</v>
      </c>
      <c r="B81" s="15" t="s">
        <v>36</v>
      </c>
      <c r="C81" s="24">
        <v>812</v>
      </c>
      <c r="D81" s="24" t="s">
        <v>24</v>
      </c>
      <c r="E81" s="25" t="s">
        <v>25</v>
      </c>
      <c r="F81" s="24">
        <v>400</v>
      </c>
      <c r="G81" s="15" t="s">
        <v>26</v>
      </c>
      <c r="H81" s="15"/>
      <c r="I81" s="13">
        <v>10532.505999999999</v>
      </c>
      <c r="J81" s="13">
        <v>10525.535</v>
      </c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75" x14ac:dyDescent="0.3">
      <c r="A82" s="9" t="s">
        <v>37</v>
      </c>
      <c r="B82" s="15" t="s">
        <v>23</v>
      </c>
      <c r="C82" s="24">
        <v>812</v>
      </c>
      <c r="D82" s="24" t="s">
        <v>24</v>
      </c>
      <c r="E82" s="25" t="s">
        <v>38</v>
      </c>
      <c r="F82" s="24">
        <v>400</v>
      </c>
      <c r="G82" s="15" t="s">
        <v>26</v>
      </c>
      <c r="H82" s="15"/>
      <c r="I82" s="13">
        <v>840743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75" x14ac:dyDescent="0.3">
      <c r="A83" s="9" t="s">
        <v>39</v>
      </c>
      <c r="B83" s="15" t="s">
        <v>28</v>
      </c>
      <c r="C83" s="24">
        <v>812</v>
      </c>
      <c r="D83" s="24" t="s">
        <v>24</v>
      </c>
      <c r="E83" s="25" t="s">
        <v>40</v>
      </c>
      <c r="F83" s="24">
        <v>400</v>
      </c>
      <c r="G83" s="15" t="s">
        <v>26</v>
      </c>
      <c r="H83" s="15"/>
      <c r="I83" s="13">
        <v>1545.3007299999999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75" x14ac:dyDescent="0.3">
      <c r="A84" s="9" t="s">
        <v>41</v>
      </c>
      <c r="B84" s="15" t="s">
        <v>42</v>
      </c>
      <c r="C84" s="24">
        <v>812</v>
      </c>
      <c r="D84" s="24" t="s">
        <v>24</v>
      </c>
      <c r="E84" s="25" t="s">
        <v>40</v>
      </c>
      <c r="F84" s="24">
        <v>400</v>
      </c>
      <c r="G84" s="15" t="s">
        <v>26</v>
      </c>
      <c r="H84" s="15"/>
      <c r="I84" s="13">
        <v>1545.3007299999999</v>
      </c>
      <c r="J84" s="13"/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75" x14ac:dyDescent="0.3">
      <c r="A85" s="9" t="s">
        <v>43</v>
      </c>
      <c r="B85" s="15" t="s">
        <v>30</v>
      </c>
      <c r="C85" s="24">
        <v>812</v>
      </c>
      <c r="D85" s="24" t="s">
        <v>24</v>
      </c>
      <c r="E85" s="25" t="s">
        <v>40</v>
      </c>
      <c r="F85" s="24">
        <v>400</v>
      </c>
      <c r="G85" s="15" t="s">
        <v>26</v>
      </c>
      <c r="H85" s="15"/>
      <c r="I85" s="13">
        <v>6205.7073499999997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93.75" x14ac:dyDescent="0.3">
      <c r="A86" s="9" t="s">
        <v>44</v>
      </c>
      <c r="B86" s="15" t="s">
        <v>32</v>
      </c>
      <c r="C86" s="24">
        <v>812</v>
      </c>
      <c r="D86" s="24" t="s">
        <v>24</v>
      </c>
      <c r="E86" s="25" t="s">
        <v>40</v>
      </c>
      <c r="F86" s="24">
        <v>400</v>
      </c>
      <c r="G86" s="15" t="s">
        <v>26</v>
      </c>
      <c r="H86" s="15"/>
      <c r="I86" s="13">
        <v>1254.82474</v>
      </c>
      <c r="J86" s="13">
        <v>864.50564999999995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75" x14ac:dyDescent="0.3">
      <c r="A87" s="9" t="s">
        <v>45</v>
      </c>
      <c r="B87" s="15" t="s">
        <v>34</v>
      </c>
      <c r="C87" s="24">
        <v>812</v>
      </c>
      <c r="D87" s="24" t="s">
        <v>24</v>
      </c>
      <c r="E87" s="25" t="s">
        <v>40</v>
      </c>
      <c r="F87" s="24">
        <v>400</v>
      </c>
      <c r="G87" s="15" t="s">
        <v>26</v>
      </c>
      <c r="H87" s="15"/>
      <c r="I87" s="13">
        <v>1336.25712</v>
      </c>
      <c r="J87" s="13">
        <v>2092.2641899999999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75" x14ac:dyDescent="0.3">
      <c r="A88" s="9" t="s">
        <v>46</v>
      </c>
      <c r="B88" s="15" t="s">
        <v>47</v>
      </c>
      <c r="C88" s="24">
        <v>812</v>
      </c>
      <c r="D88" s="24" t="s">
        <v>24</v>
      </c>
      <c r="E88" s="25" t="s">
        <v>40</v>
      </c>
      <c r="F88" s="24">
        <v>400</v>
      </c>
      <c r="G88" s="15" t="s">
        <v>26</v>
      </c>
      <c r="H88" s="15"/>
      <c r="I88" s="13">
        <v>1545.3007299999999</v>
      </c>
      <c r="J88" s="13"/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56.25" x14ac:dyDescent="0.3">
      <c r="A89" s="9" t="s">
        <v>48</v>
      </c>
      <c r="B89" s="15" t="s">
        <v>49</v>
      </c>
      <c r="C89" s="24">
        <v>814</v>
      </c>
      <c r="D89" s="24" t="s">
        <v>24</v>
      </c>
      <c r="E89" s="25" t="s">
        <v>25</v>
      </c>
      <c r="F89" s="24">
        <v>400</v>
      </c>
      <c r="G89" s="15" t="s">
        <v>50</v>
      </c>
      <c r="H89" s="15"/>
      <c r="I89" s="13"/>
      <c r="J89" s="13">
        <v>4000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56.25" x14ac:dyDescent="0.3">
      <c r="A90" s="9" t="s">
        <v>51</v>
      </c>
      <c r="B90" s="15" t="s">
        <v>52</v>
      </c>
      <c r="C90" s="24">
        <v>814</v>
      </c>
      <c r="D90" s="24" t="s">
        <v>24</v>
      </c>
      <c r="E90" s="25" t="s">
        <v>25</v>
      </c>
      <c r="F90" s="24">
        <v>400</v>
      </c>
      <c r="G90" s="15" t="s">
        <v>50</v>
      </c>
      <c r="H90" s="15"/>
      <c r="I90" s="13"/>
      <c r="J90" s="13">
        <v>4000</v>
      </c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56.25" x14ac:dyDescent="0.3">
      <c r="A91" s="9" t="s">
        <v>53</v>
      </c>
      <c r="B91" s="15" t="s">
        <v>54</v>
      </c>
      <c r="C91" s="24">
        <v>814</v>
      </c>
      <c r="D91" s="24" t="s">
        <v>24</v>
      </c>
      <c r="E91" s="25" t="s">
        <v>25</v>
      </c>
      <c r="F91" s="24">
        <v>400</v>
      </c>
      <c r="G91" s="15" t="s">
        <v>50</v>
      </c>
      <c r="H91" s="15"/>
      <c r="I91" s="13"/>
      <c r="J91" s="13">
        <v>2000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56.25" x14ac:dyDescent="0.3">
      <c r="A92" s="9" t="s">
        <v>55</v>
      </c>
      <c r="B92" s="15" t="s">
        <v>56</v>
      </c>
      <c r="C92" s="24">
        <v>814</v>
      </c>
      <c r="D92" s="24" t="s">
        <v>24</v>
      </c>
      <c r="E92" s="25" t="s">
        <v>25</v>
      </c>
      <c r="F92" s="24">
        <v>400</v>
      </c>
      <c r="G92" s="15" t="s">
        <v>50</v>
      </c>
      <c r="H92" s="15"/>
      <c r="I92" s="13"/>
      <c r="J92" s="13">
        <v>2000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56.25" x14ac:dyDescent="0.3">
      <c r="A93" s="9" t="s">
        <v>57</v>
      </c>
      <c r="B93" s="15" t="s">
        <v>58</v>
      </c>
      <c r="C93" s="24">
        <v>814</v>
      </c>
      <c r="D93" s="24" t="s">
        <v>24</v>
      </c>
      <c r="E93" s="25" t="s">
        <v>25</v>
      </c>
      <c r="F93" s="24">
        <v>400</v>
      </c>
      <c r="G93" s="15" t="s">
        <v>50</v>
      </c>
      <c r="H93" s="15"/>
      <c r="I93" s="13"/>
      <c r="J93" s="13">
        <v>2000</v>
      </c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37.5" x14ac:dyDescent="0.3">
      <c r="A94" s="10" t="s">
        <v>59</v>
      </c>
      <c r="B94" s="16" t="s">
        <v>60</v>
      </c>
      <c r="C94" s="26"/>
      <c r="D94" s="26"/>
      <c r="E94" s="27"/>
      <c r="F94" s="26"/>
      <c r="G94" s="16"/>
      <c r="H94" s="16"/>
      <c r="I94" s="14">
        <v>423009.14737000002</v>
      </c>
      <c r="J94" s="14">
        <v>797332.80093000003</v>
      </c>
      <c r="K94" s="14"/>
      <c r="L94" s="11"/>
      <c r="M94" s="11"/>
      <c r="N94" s="11"/>
      <c r="O94" s="11"/>
      <c r="P94" s="11"/>
      <c r="Q94" s="11"/>
      <c r="R94" s="11"/>
      <c r="S94" s="11"/>
      <c r="T94" s="11"/>
    </row>
    <row r="95" spans="1:20" customFormat="1" ht="56.25" x14ac:dyDescent="0.3">
      <c r="A95" s="10" t="s">
        <v>61</v>
      </c>
      <c r="B95" s="16" t="s">
        <v>62</v>
      </c>
      <c r="C95" s="26"/>
      <c r="D95" s="26"/>
      <c r="E95" s="27"/>
      <c r="F95" s="26"/>
      <c r="G95" s="16"/>
      <c r="H95" s="16"/>
      <c r="I95" s="14">
        <v>423009.14737000002</v>
      </c>
      <c r="J95" s="14">
        <v>797332.80093000003</v>
      </c>
      <c r="K95" s="14"/>
      <c r="L95" s="11"/>
      <c r="M95" s="11"/>
      <c r="N95" s="11"/>
      <c r="O95" s="11"/>
      <c r="P95" s="11"/>
      <c r="Q95" s="11"/>
      <c r="R95" s="11"/>
      <c r="S95" s="11"/>
      <c r="T95" s="11"/>
    </row>
    <row r="96" spans="1:20" customFormat="1" ht="75" x14ac:dyDescent="0.3">
      <c r="A96" s="9" t="s">
        <v>63</v>
      </c>
      <c r="B96" s="15" t="s">
        <v>64</v>
      </c>
      <c r="C96" s="24">
        <v>812</v>
      </c>
      <c r="D96" s="24" t="s">
        <v>65</v>
      </c>
      <c r="E96" s="25" t="s">
        <v>66</v>
      </c>
      <c r="F96" s="24">
        <v>400</v>
      </c>
      <c r="G96" s="15" t="s">
        <v>26</v>
      </c>
      <c r="H96" s="15"/>
      <c r="I96" s="13"/>
      <c r="J96" s="13">
        <v>105200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75" x14ac:dyDescent="0.3">
      <c r="A97" s="9" t="s">
        <v>67</v>
      </c>
      <c r="B97" s="15" t="s">
        <v>68</v>
      </c>
      <c r="C97" s="24">
        <v>812</v>
      </c>
      <c r="D97" s="24" t="s">
        <v>65</v>
      </c>
      <c r="E97" s="25" t="s">
        <v>69</v>
      </c>
      <c r="F97" s="24">
        <v>400</v>
      </c>
      <c r="G97" s="15" t="s">
        <v>26</v>
      </c>
      <c r="H97" s="15"/>
      <c r="I97" s="13">
        <v>40830.6</v>
      </c>
      <c r="J97" s="13"/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75" x14ac:dyDescent="0.3">
      <c r="A98" s="9" t="s">
        <v>70</v>
      </c>
      <c r="B98" s="15" t="s">
        <v>71</v>
      </c>
      <c r="C98" s="24">
        <v>812</v>
      </c>
      <c r="D98" s="24" t="s">
        <v>65</v>
      </c>
      <c r="E98" s="25" t="s">
        <v>72</v>
      </c>
      <c r="F98" s="24">
        <v>400</v>
      </c>
      <c r="G98" s="15" t="s">
        <v>26</v>
      </c>
      <c r="H98" s="15"/>
      <c r="I98" s="13">
        <v>12178.54737</v>
      </c>
      <c r="J98" s="13">
        <v>346905.10093000002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9" t="s">
        <v>73</v>
      </c>
      <c r="B99" s="15" t="s">
        <v>74</v>
      </c>
      <c r="C99" s="24">
        <v>813</v>
      </c>
      <c r="D99" s="24" t="s">
        <v>75</v>
      </c>
      <c r="E99" s="25" t="s">
        <v>76</v>
      </c>
      <c r="F99" s="24">
        <v>500</v>
      </c>
      <c r="G99" s="15" t="s">
        <v>77</v>
      </c>
      <c r="H99" s="15" t="s">
        <v>78</v>
      </c>
      <c r="I99" s="13">
        <v>370000</v>
      </c>
      <c r="J99" s="13"/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56.25" x14ac:dyDescent="0.3">
      <c r="A100" s="9" t="s">
        <v>79</v>
      </c>
      <c r="B100" s="15" t="s">
        <v>80</v>
      </c>
      <c r="C100" s="24">
        <v>813</v>
      </c>
      <c r="D100" s="24" t="s">
        <v>65</v>
      </c>
      <c r="E100" s="25" t="s">
        <v>66</v>
      </c>
      <c r="F100" s="24">
        <v>400</v>
      </c>
      <c r="G100" s="15" t="s">
        <v>77</v>
      </c>
      <c r="H100" s="15"/>
      <c r="I100" s="13"/>
      <c r="J100" s="13">
        <v>25000</v>
      </c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56.25" x14ac:dyDescent="0.3">
      <c r="A101" s="9" t="s">
        <v>81</v>
      </c>
      <c r="B101" s="15" t="s">
        <v>305</v>
      </c>
      <c r="C101" s="24">
        <v>813</v>
      </c>
      <c r="D101" s="24" t="s">
        <v>82</v>
      </c>
      <c r="E101" s="25" t="s">
        <v>76</v>
      </c>
      <c r="F101" s="24">
        <v>500</v>
      </c>
      <c r="G101" s="15" t="s">
        <v>77</v>
      </c>
      <c r="H101" s="15" t="s">
        <v>83</v>
      </c>
      <c r="I101" s="13"/>
      <c r="J101" s="13">
        <v>320227.7</v>
      </c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37.5" x14ac:dyDescent="0.3">
      <c r="A102" s="10" t="s">
        <v>84</v>
      </c>
      <c r="B102" s="16" t="s">
        <v>85</v>
      </c>
      <c r="C102" s="26"/>
      <c r="D102" s="26"/>
      <c r="E102" s="27"/>
      <c r="F102" s="26"/>
      <c r="G102" s="16"/>
      <c r="H102" s="16"/>
      <c r="I102" s="14">
        <v>22738.078949999999</v>
      </c>
      <c r="J102" s="14">
        <v>23507.28947</v>
      </c>
      <c r="K102" s="14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customFormat="1" ht="37.5" x14ac:dyDescent="0.3">
      <c r="A103" s="10" t="s">
        <v>86</v>
      </c>
      <c r="B103" s="16" t="s">
        <v>87</v>
      </c>
      <c r="C103" s="26"/>
      <c r="D103" s="26"/>
      <c r="E103" s="27"/>
      <c r="F103" s="26"/>
      <c r="G103" s="16"/>
      <c r="H103" s="16"/>
      <c r="I103" s="14">
        <v>22738.078949999999</v>
      </c>
      <c r="J103" s="14">
        <v>23507.28947</v>
      </c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75" x14ac:dyDescent="0.3">
      <c r="A104" s="9" t="s">
        <v>88</v>
      </c>
      <c r="B104" s="15" t="s">
        <v>89</v>
      </c>
      <c r="C104" s="24">
        <v>812</v>
      </c>
      <c r="D104" s="24" t="s">
        <v>90</v>
      </c>
      <c r="E104" s="25" t="s">
        <v>91</v>
      </c>
      <c r="F104" s="24">
        <v>400</v>
      </c>
      <c r="G104" s="15" t="s">
        <v>26</v>
      </c>
      <c r="H104" s="15"/>
      <c r="I104" s="13">
        <v>22738.078949999999</v>
      </c>
      <c r="J104" s="13">
        <v>23507.28947</v>
      </c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37.5" x14ac:dyDescent="0.3">
      <c r="A105" s="10" t="s">
        <v>92</v>
      </c>
      <c r="B105" s="16" t="s">
        <v>93</v>
      </c>
      <c r="C105" s="26"/>
      <c r="D105" s="26"/>
      <c r="E105" s="27"/>
      <c r="F105" s="26"/>
      <c r="G105" s="16"/>
      <c r="H105" s="16"/>
      <c r="I105" s="14">
        <v>3304.99</v>
      </c>
      <c r="J105" s="14">
        <v>33000</v>
      </c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37.5" x14ac:dyDescent="0.3">
      <c r="A106" s="10" t="s">
        <v>94</v>
      </c>
      <c r="B106" s="16" t="s">
        <v>95</v>
      </c>
      <c r="C106" s="26"/>
      <c r="D106" s="26"/>
      <c r="E106" s="27"/>
      <c r="F106" s="26"/>
      <c r="G106" s="16"/>
      <c r="H106" s="16"/>
      <c r="I106" s="14">
        <v>3304.99</v>
      </c>
      <c r="J106" s="14"/>
      <c r="K106" s="14"/>
      <c r="L106" s="11"/>
      <c r="M106" s="11"/>
      <c r="N106" s="11"/>
      <c r="O106" s="11"/>
      <c r="P106" s="11"/>
      <c r="Q106" s="11"/>
      <c r="R106" s="11"/>
      <c r="S106" s="11"/>
      <c r="T106" s="11"/>
    </row>
    <row r="107" spans="1:20" customFormat="1" ht="75" x14ac:dyDescent="0.3">
      <c r="A107" s="9" t="s">
        <v>96</v>
      </c>
      <c r="B107" s="15" t="s">
        <v>97</v>
      </c>
      <c r="C107" s="24">
        <v>812</v>
      </c>
      <c r="D107" s="24" t="s">
        <v>98</v>
      </c>
      <c r="E107" s="25" t="s">
        <v>99</v>
      </c>
      <c r="F107" s="24">
        <v>400</v>
      </c>
      <c r="G107" s="15" t="s">
        <v>26</v>
      </c>
      <c r="H107" s="15"/>
      <c r="I107" s="13">
        <v>3304.99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37.5" x14ac:dyDescent="0.3">
      <c r="A108" s="10" t="s">
        <v>100</v>
      </c>
      <c r="B108" s="16" t="s">
        <v>101</v>
      </c>
      <c r="C108" s="26"/>
      <c r="D108" s="26"/>
      <c r="E108" s="27"/>
      <c r="F108" s="26"/>
      <c r="G108" s="16"/>
      <c r="H108" s="16"/>
      <c r="I108" s="14"/>
      <c r="J108" s="14">
        <v>33000</v>
      </c>
      <c r="K108" s="14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customFormat="1" ht="93.75" x14ac:dyDescent="0.3">
      <c r="A109" s="9" t="s">
        <v>102</v>
      </c>
      <c r="B109" s="15" t="s">
        <v>103</v>
      </c>
      <c r="C109" s="24">
        <v>815</v>
      </c>
      <c r="D109" s="24" t="s">
        <v>104</v>
      </c>
      <c r="E109" s="25" t="s">
        <v>105</v>
      </c>
      <c r="F109" s="24">
        <v>400</v>
      </c>
      <c r="G109" s="15" t="s">
        <v>106</v>
      </c>
      <c r="H109" s="15"/>
      <c r="I109" s="13"/>
      <c r="J109" s="13">
        <v>8000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93.75" x14ac:dyDescent="0.3">
      <c r="A110" s="9" t="s">
        <v>107</v>
      </c>
      <c r="B110" s="15" t="s">
        <v>108</v>
      </c>
      <c r="C110" s="24">
        <v>815</v>
      </c>
      <c r="D110" s="24" t="s">
        <v>104</v>
      </c>
      <c r="E110" s="25" t="s">
        <v>105</v>
      </c>
      <c r="F110" s="24">
        <v>400</v>
      </c>
      <c r="G110" s="15" t="s">
        <v>106</v>
      </c>
      <c r="H110" s="15"/>
      <c r="I110" s="13"/>
      <c r="J110" s="13">
        <v>15000</v>
      </c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93.75" x14ac:dyDescent="0.3">
      <c r="A111" s="9" t="s">
        <v>109</v>
      </c>
      <c r="B111" s="15" t="s">
        <v>110</v>
      </c>
      <c r="C111" s="24">
        <v>815</v>
      </c>
      <c r="D111" s="24" t="s">
        <v>104</v>
      </c>
      <c r="E111" s="25" t="s">
        <v>105</v>
      </c>
      <c r="F111" s="24">
        <v>400</v>
      </c>
      <c r="G111" s="15" t="s">
        <v>106</v>
      </c>
      <c r="H111" s="15"/>
      <c r="I111" s="13"/>
      <c r="J111" s="13">
        <v>10000</v>
      </c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56.25" x14ac:dyDescent="0.3">
      <c r="A112" s="10" t="s">
        <v>111</v>
      </c>
      <c r="B112" s="16" t="s">
        <v>112</v>
      </c>
      <c r="C112" s="26"/>
      <c r="D112" s="26"/>
      <c r="E112" s="27"/>
      <c r="F112" s="26"/>
      <c r="G112" s="16"/>
      <c r="H112" s="16"/>
      <c r="I112" s="14">
        <v>330.38788</v>
      </c>
      <c r="J112" s="14">
        <v>342855.43420000002</v>
      </c>
      <c r="K112" s="14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1:20" customFormat="1" ht="37.5" x14ac:dyDescent="0.3">
      <c r="A113" s="10" t="s">
        <v>113</v>
      </c>
      <c r="B113" s="16" t="s">
        <v>114</v>
      </c>
      <c r="C113" s="26"/>
      <c r="D113" s="26"/>
      <c r="E113" s="27"/>
      <c r="F113" s="26"/>
      <c r="G113" s="16"/>
      <c r="H113" s="16"/>
      <c r="I113" s="14">
        <v>330.38788</v>
      </c>
      <c r="J113" s="14">
        <v>342855.43420000002</v>
      </c>
      <c r="K113" s="14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customFormat="1" ht="75" x14ac:dyDescent="0.3">
      <c r="A114" s="9" t="s">
        <v>115</v>
      </c>
      <c r="B114" s="15" t="s">
        <v>116</v>
      </c>
      <c r="C114" s="24">
        <v>812</v>
      </c>
      <c r="D114" s="24" t="s">
        <v>117</v>
      </c>
      <c r="E114" s="25" t="s">
        <v>118</v>
      </c>
      <c r="F114" s="24">
        <v>500</v>
      </c>
      <c r="G114" s="15" t="s">
        <v>26</v>
      </c>
      <c r="H114" s="15" t="s">
        <v>119</v>
      </c>
      <c r="I114" s="13"/>
      <c r="J114" s="13">
        <v>1449.53333</v>
      </c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75" x14ac:dyDescent="0.3">
      <c r="A115" s="9" t="s">
        <v>120</v>
      </c>
      <c r="B115" s="15" t="s">
        <v>121</v>
      </c>
      <c r="C115" s="24">
        <v>812</v>
      </c>
      <c r="D115" s="24" t="s">
        <v>117</v>
      </c>
      <c r="E115" s="25" t="s">
        <v>118</v>
      </c>
      <c r="F115" s="24">
        <v>500</v>
      </c>
      <c r="G115" s="15" t="s">
        <v>26</v>
      </c>
      <c r="H115" s="15" t="s">
        <v>122</v>
      </c>
      <c r="I115" s="13">
        <v>330.38788</v>
      </c>
      <c r="J115" s="13"/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56.25" x14ac:dyDescent="0.3">
      <c r="A116" s="9" t="s">
        <v>123</v>
      </c>
      <c r="B116" s="15" t="s">
        <v>124</v>
      </c>
      <c r="C116" s="24">
        <v>847</v>
      </c>
      <c r="D116" s="24" t="s">
        <v>117</v>
      </c>
      <c r="E116" s="25" t="s">
        <v>125</v>
      </c>
      <c r="F116" s="24">
        <v>500</v>
      </c>
      <c r="G116" s="15" t="s">
        <v>126</v>
      </c>
      <c r="H116" s="15" t="s">
        <v>119</v>
      </c>
      <c r="I116" s="13"/>
      <c r="J116" s="13">
        <v>18518.222399999999</v>
      </c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56.25" x14ac:dyDescent="0.3">
      <c r="A117" s="9" t="s">
        <v>127</v>
      </c>
      <c r="B117" s="15" t="s">
        <v>128</v>
      </c>
      <c r="C117" s="24">
        <v>847</v>
      </c>
      <c r="D117" s="24" t="s">
        <v>117</v>
      </c>
      <c r="E117" s="25" t="s">
        <v>129</v>
      </c>
      <c r="F117" s="24">
        <v>400</v>
      </c>
      <c r="G117" s="15" t="s">
        <v>126</v>
      </c>
      <c r="H117" s="15"/>
      <c r="I117" s="13"/>
      <c r="J117" s="13">
        <v>80838.320000000007</v>
      </c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56.25" x14ac:dyDescent="0.3">
      <c r="A118" s="9" t="s">
        <v>130</v>
      </c>
      <c r="B118" s="15" t="s">
        <v>131</v>
      </c>
      <c r="C118" s="24">
        <v>847</v>
      </c>
      <c r="D118" s="24" t="s">
        <v>117</v>
      </c>
      <c r="E118" s="25" t="s">
        <v>129</v>
      </c>
      <c r="F118" s="24">
        <v>400</v>
      </c>
      <c r="G118" s="15" t="s">
        <v>126</v>
      </c>
      <c r="H118" s="15"/>
      <c r="I118" s="13"/>
      <c r="J118" s="13">
        <v>122049.35847000001</v>
      </c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56.25" x14ac:dyDescent="0.3">
      <c r="A119" s="9" t="s">
        <v>132</v>
      </c>
      <c r="B119" s="15" t="s">
        <v>133</v>
      </c>
      <c r="C119" s="24">
        <v>847</v>
      </c>
      <c r="D119" s="24" t="s">
        <v>117</v>
      </c>
      <c r="E119" s="25" t="s">
        <v>129</v>
      </c>
      <c r="F119" s="24">
        <v>400</v>
      </c>
      <c r="G119" s="15" t="s">
        <v>126</v>
      </c>
      <c r="H119" s="15"/>
      <c r="I119" s="13"/>
      <c r="J119" s="13">
        <v>120000</v>
      </c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75" x14ac:dyDescent="0.3">
      <c r="A120" s="10" t="s">
        <v>134</v>
      </c>
      <c r="B120" s="16" t="s">
        <v>135</v>
      </c>
      <c r="C120" s="26"/>
      <c r="D120" s="26"/>
      <c r="E120" s="27"/>
      <c r="F120" s="26"/>
      <c r="G120" s="16"/>
      <c r="H120" s="16"/>
      <c r="I120" s="14"/>
      <c r="J120" s="14">
        <v>17233.330000000002</v>
      </c>
      <c r="K120" s="14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customFormat="1" ht="37.5" x14ac:dyDescent="0.3">
      <c r="A121" s="10" t="s">
        <v>136</v>
      </c>
      <c r="B121" s="16" t="s">
        <v>137</v>
      </c>
      <c r="C121" s="26"/>
      <c r="D121" s="26"/>
      <c r="E121" s="27"/>
      <c r="F121" s="26"/>
      <c r="G121" s="16"/>
      <c r="H121" s="16"/>
      <c r="I121" s="14"/>
      <c r="J121" s="14">
        <v>17233.330000000002</v>
      </c>
      <c r="K121" s="14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customFormat="1" ht="75" x14ac:dyDescent="0.3">
      <c r="A122" s="9" t="s">
        <v>138</v>
      </c>
      <c r="B122" s="15" t="s">
        <v>139</v>
      </c>
      <c r="C122" s="24">
        <v>812</v>
      </c>
      <c r="D122" s="24" t="s">
        <v>140</v>
      </c>
      <c r="E122" s="25" t="s">
        <v>141</v>
      </c>
      <c r="F122" s="24">
        <v>400</v>
      </c>
      <c r="G122" s="15" t="s">
        <v>26</v>
      </c>
      <c r="H122" s="15"/>
      <c r="I122" s="13"/>
      <c r="J122" s="13">
        <v>17233.330000000002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56.25" x14ac:dyDescent="0.3">
      <c r="A123" s="10" t="s">
        <v>142</v>
      </c>
      <c r="B123" s="16" t="s">
        <v>143</v>
      </c>
      <c r="C123" s="26"/>
      <c r="D123" s="26"/>
      <c r="E123" s="27"/>
      <c r="F123" s="26"/>
      <c r="G123" s="16"/>
      <c r="H123" s="16"/>
      <c r="I123" s="14">
        <v>479884.79415999999</v>
      </c>
      <c r="J123" s="14"/>
      <c r="K123" s="14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customFormat="1" ht="37.5" x14ac:dyDescent="0.3">
      <c r="A124" s="10" t="s">
        <v>144</v>
      </c>
      <c r="B124" s="16" t="s">
        <v>145</v>
      </c>
      <c r="C124" s="26"/>
      <c r="D124" s="26"/>
      <c r="E124" s="27"/>
      <c r="F124" s="26"/>
      <c r="G124" s="16"/>
      <c r="H124" s="16"/>
      <c r="I124" s="14">
        <v>129884.79416</v>
      </c>
      <c r="J124" s="14"/>
      <c r="K124" s="14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 customFormat="1" ht="75" x14ac:dyDescent="0.3">
      <c r="A125" s="9" t="s">
        <v>146</v>
      </c>
      <c r="B125" s="15" t="s">
        <v>147</v>
      </c>
      <c r="C125" s="24">
        <v>812</v>
      </c>
      <c r="D125" s="24" t="s">
        <v>148</v>
      </c>
      <c r="E125" s="25" t="s">
        <v>149</v>
      </c>
      <c r="F125" s="24">
        <v>500</v>
      </c>
      <c r="G125" s="15" t="s">
        <v>26</v>
      </c>
      <c r="H125" s="15" t="s">
        <v>150</v>
      </c>
      <c r="I125" s="13">
        <v>128606.88</v>
      </c>
      <c r="J125" s="13"/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75" x14ac:dyDescent="0.3">
      <c r="A126" s="9" t="s">
        <v>151</v>
      </c>
      <c r="B126" s="15" t="s">
        <v>152</v>
      </c>
      <c r="C126" s="24">
        <v>812</v>
      </c>
      <c r="D126" s="24" t="s">
        <v>148</v>
      </c>
      <c r="E126" s="25" t="s">
        <v>153</v>
      </c>
      <c r="F126" s="24">
        <v>400</v>
      </c>
      <c r="G126" s="15" t="s">
        <v>26</v>
      </c>
      <c r="H126" s="15"/>
      <c r="I126" s="13">
        <v>186.63549</v>
      </c>
      <c r="J126" s="13"/>
      <c r="K126" s="13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customFormat="1" ht="75" x14ac:dyDescent="0.3">
      <c r="A127" s="9" t="s">
        <v>154</v>
      </c>
      <c r="B127" s="15" t="s">
        <v>155</v>
      </c>
      <c r="C127" s="24">
        <v>812</v>
      </c>
      <c r="D127" s="24" t="s">
        <v>148</v>
      </c>
      <c r="E127" s="25" t="s">
        <v>153</v>
      </c>
      <c r="F127" s="24">
        <v>400</v>
      </c>
      <c r="G127" s="15" t="s">
        <v>26</v>
      </c>
      <c r="H127" s="15"/>
      <c r="I127" s="13">
        <v>89.86721</v>
      </c>
      <c r="J127" s="13"/>
      <c r="K127" s="13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1:20" customFormat="1" ht="75" x14ac:dyDescent="0.3">
      <c r="A128" s="9" t="s">
        <v>156</v>
      </c>
      <c r="B128" s="15" t="s">
        <v>157</v>
      </c>
      <c r="C128" s="24">
        <v>812</v>
      </c>
      <c r="D128" s="24" t="s">
        <v>148</v>
      </c>
      <c r="E128" s="25" t="s">
        <v>153</v>
      </c>
      <c r="F128" s="24">
        <v>400</v>
      </c>
      <c r="G128" s="15" t="s">
        <v>26</v>
      </c>
      <c r="H128" s="15"/>
      <c r="I128" s="13">
        <v>1001.41146</v>
      </c>
      <c r="J128" s="13"/>
      <c r="K128" s="13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customFormat="1" ht="56.25" x14ac:dyDescent="0.3">
      <c r="A129" s="10" t="s">
        <v>158</v>
      </c>
      <c r="B129" s="16" t="s">
        <v>159</v>
      </c>
      <c r="C129" s="26"/>
      <c r="D129" s="26"/>
      <c r="E129" s="27"/>
      <c r="F129" s="26"/>
      <c r="G129" s="16"/>
      <c r="H129" s="16"/>
      <c r="I129" s="14">
        <v>350000</v>
      </c>
      <c r="J129" s="14"/>
      <c r="K129" s="14"/>
      <c r="L129" s="11"/>
      <c r="M129" s="11"/>
      <c r="N129" s="11"/>
      <c r="O129" s="11"/>
      <c r="P129" s="11"/>
      <c r="Q129" s="11"/>
      <c r="R129" s="11"/>
      <c r="S129" s="11"/>
      <c r="T129" s="11"/>
    </row>
    <row r="130" spans="1:20" customFormat="1" ht="75" x14ac:dyDescent="0.3">
      <c r="A130" s="9" t="s">
        <v>160</v>
      </c>
      <c r="B130" s="15" t="s">
        <v>161</v>
      </c>
      <c r="C130" s="24">
        <v>812</v>
      </c>
      <c r="D130" s="24" t="s">
        <v>148</v>
      </c>
      <c r="E130" s="25" t="s">
        <v>162</v>
      </c>
      <c r="F130" s="24">
        <v>400</v>
      </c>
      <c r="G130" s="15" t="s">
        <v>26</v>
      </c>
      <c r="H130" s="15"/>
      <c r="I130" s="13">
        <v>330418.55699999997</v>
      </c>
      <c r="J130" s="13"/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75" x14ac:dyDescent="0.3">
      <c r="A131" s="9"/>
      <c r="B131" s="15"/>
      <c r="C131" s="24">
        <v>812</v>
      </c>
      <c r="D131" s="24" t="s">
        <v>148</v>
      </c>
      <c r="E131" s="25" t="s">
        <v>163</v>
      </c>
      <c r="F131" s="24">
        <v>400</v>
      </c>
      <c r="G131" s="15" t="s">
        <v>26</v>
      </c>
      <c r="H131" s="15"/>
      <c r="I131" s="13">
        <v>19581.442999999999</v>
      </c>
      <c r="J131" s="13"/>
      <c r="K131" s="13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1:20" customFormat="1" ht="93.75" x14ac:dyDescent="0.3">
      <c r="A132" s="10" t="s">
        <v>164</v>
      </c>
      <c r="B132" s="16" t="s">
        <v>165</v>
      </c>
      <c r="C132" s="26"/>
      <c r="D132" s="26"/>
      <c r="E132" s="27"/>
      <c r="F132" s="26"/>
      <c r="G132" s="16"/>
      <c r="H132" s="16"/>
      <c r="I132" s="14">
        <v>511889.72499999998</v>
      </c>
      <c r="J132" s="14">
        <v>96974.509460000001</v>
      </c>
      <c r="K132" s="14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0" customFormat="1" ht="18.75" x14ac:dyDescent="0.3">
      <c r="A133" s="10" t="s">
        <v>166</v>
      </c>
      <c r="B133" s="16" t="s">
        <v>167</v>
      </c>
      <c r="C133" s="26"/>
      <c r="D133" s="26"/>
      <c r="E133" s="27"/>
      <c r="F133" s="26"/>
      <c r="G133" s="16"/>
      <c r="H133" s="16"/>
      <c r="I133" s="14">
        <v>511889.72499999998</v>
      </c>
      <c r="J133" s="14">
        <v>96974.509460000001</v>
      </c>
      <c r="K133" s="14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1:20" customFormat="1" ht="131.25" x14ac:dyDescent="0.3">
      <c r="A134" s="9" t="s">
        <v>168</v>
      </c>
      <c r="B134" s="15" t="s">
        <v>169</v>
      </c>
      <c r="C134" s="24">
        <v>810</v>
      </c>
      <c r="D134" s="24" t="s">
        <v>170</v>
      </c>
      <c r="E134" s="25" t="s">
        <v>171</v>
      </c>
      <c r="F134" s="24">
        <v>500</v>
      </c>
      <c r="G134" s="15" t="s">
        <v>172</v>
      </c>
      <c r="H134" s="15" t="s">
        <v>173</v>
      </c>
      <c r="I134" s="13"/>
      <c r="J134" s="13">
        <v>29486.989460000001</v>
      </c>
      <c r="K134" s="13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customFormat="1" ht="112.5" x14ac:dyDescent="0.3">
      <c r="A135" s="9" t="s">
        <v>174</v>
      </c>
      <c r="B135" s="15" t="s">
        <v>175</v>
      </c>
      <c r="C135" s="24">
        <v>810</v>
      </c>
      <c r="D135" s="24" t="s">
        <v>170</v>
      </c>
      <c r="E135" s="25" t="s">
        <v>176</v>
      </c>
      <c r="F135" s="24">
        <v>400</v>
      </c>
      <c r="G135" s="15" t="s">
        <v>172</v>
      </c>
      <c r="H135" s="15"/>
      <c r="I135" s="13">
        <v>113842.333</v>
      </c>
      <c r="J135" s="13"/>
      <c r="K135" s="13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1:20" customFormat="1" ht="112.5" x14ac:dyDescent="0.3">
      <c r="A136" s="9" t="s">
        <v>177</v>
      </c>
      <c r="B136" s="15" t="s">
        <v>178</v>
      </c>
      <c r="C136" s="24">
        <v>810</v>
      </c>
      <c r="D136" s="24" t="s">
        <v>170</v>
      </c>
      <c r="E136" s="25" t="s">
        <v>179</v>
      </c>
      <c r="F136" s="24">
        <v>500</v>
      </c>
      <c r="G136" s="15" t="s">
        <v>172</v>
      </c>
      <c r="H136" s="15" t="s">
        <v>180</v>
      </c>
      <c r="I136" s="13">
        <v>35457.78</v>
      </c>
      <c r="J136" s="13">
        <v>67487.520000000004</v>
      </c>
      <c r="K136" s="13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customFormat="1" ht="112.5" x14ac:dyDescent="0.3">
      <c r="A137" s="9" t="s">
        <v>181</v>
      </c>
      <c r="B137" s="15" t="s">
        <v>182</v>
      </c>
      <c r="C137" s="24">
        <v>810</v>
      </c>
      <c r="D137" s="24" t="s">
        <v>170</v>
      </c>
      <c r="E137" s="25" t="s">
        <v>179</v>
      </c>
      <c r="F137" s="24">
        <v>500</v>
      </c>
      <c r="G137" s="15" t="s">
        <v>172</v>
      </c>
      <c r="H137" s="15" t="s">
        <v>183</v>
      </c>
      <c r="I137" s="13">
        <v>362589.61200000002</v>
      </c>
      <c r="J137" s="13"/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37.5" x14ac:dyDescent="0.3">
      <c r="A138" s="10" t="s">
        <v>184</v>
      </c>
      <c r="B138" s="16" t="s">
        <v>185</v>
      </c>
      <c r="C138" s="26"/>
      <c r="D138" s="26"/>
      <c r="E138" s="27"/>
      <c r="F138" s="26"/>
      <c r="G138" s="16"/>
      <c r="H138" s="16"/>
      <c r="I138" s="14">
        <v>715689.95039999997</v>
      </c>
      <c r="J138" s="14">
        <v>283856.80499999999</v>
      </c>
      <c r="K138" s="14"/>
      <c r="L138" s="11"/>
      <c r="M138" s="11"/>
      <c r="N138" s="11"/>
      <c r="O138" s="11"/>
      <c r="P138" s="11"/>
      <c r="Q138" s="11"/>
      <c r="R138" s="11"/>
      <c r="S138" s="11"/>
      <c r="T138" s="11"/>
    </row>
    <row r="139" spans="1:20" customFormat="1" ht="18.75" x14ac:dyDescent="0.3">
      <c r="A139" s="10" t="s">
        <v>186</v>
      </c>
      <c r="B139" s="16" t="s">
        <v>187</v>
      </c>
      <c r="C139" s="26"/>
      <c r="D139" s="26"/>
      <c r="E139" s="27"/>
      <c r="F139" s="26"/>
      <c r="G139" s="16"/>
      <c r="H139" s="16"/>
      <c r="I139" s="14">
        <v>450689.95039999997</v>
      </c>
      <c r="J139" s="14">
        <v>283856.80499999999</v>
      </c>
      <c r="K139" s="14"/>
      <c r="L139" s="11"/>
      <c r="M139" s="11"/>
      <c r="N139" s="11"/>
      <c r="O139" s="11"/>
      <c r="P139" s="11"/>
      <c r="Q139" s="11"/>
      <c r="R139" s="11"/>
      <c r="S139" s="11"/>
      <c r="T139" s="11"/>
    </row>
    <row r="140" spans="1:20" customFormat="1" ht="93.75" x14ac:dyDescent="0.3">
      <c r="A140" s="9" t="s">
        <v>188</v>
      </c>
      <c r="B140" s="15" t="s">
        <v>189</v>
      </c>
      <c r="C140" s="24">
        <v>833</v>
      </c>
      <c r="D140" s="24" t="s">
        <v>190</v>
      </c>
      <c r="E140" s="25" t="s">
        <v>191</v>
      </c>
      <c r="F140" s="24">
        <v>400</v>
      </c>
      <c r="G140" s="15" t="s">
        <v>192</v>
      </c>
      <c r="H140" s="15"/>
      <c r="I140" s="13"/>
      <c r="J140" s="13">
        <v>283856.80499999999</v>
      </c>
      <c r="K140" s="13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1:20" customFormat="1" ht="93.75" x14ac:dyDescent="0.3">
      <c r="A141" s="9" t="s">
        <v>193</v>
      </c>
      <c r="B141" s="15" t="s">
        <v>306</v>
      </c>
      <c r="C141" s="24">
        <v>833</v>
      </c>
      <c r="D141" s="24" t="s">
        <v>190</v>
      </c>
      <c r="E141" s="25" t="s">
        <v>191</v>
      </c>
      <c r="F141" s="24">
        <v>400</v>
      </c>
      <c r="G141" s="15" t="s">
        <v>192</v>
      </c>
      <c r="H141" s="15"/>
      <c r="I141" s="13">
        <v>73436.758400000006</v>
      </c>
      <c r="J141" s="13"/>
      <c r="K141" s="13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customFormat="1" ht="93.75" x14ac:dyDescent="0.3">
      <c r="A142" s="9" t="s">
        <v>194</v>
      </c>
      <c r="B142" s="15" t="s">
        <v>195</v>
      </c>
      <c r="C142" s="24">
        <v>833</v>
      </c>
      <c r="D142" s="24" t="s">
        <v>190</v>
      </c>
      <c r="E142" s="25" t="s">
        <v>191</v>
      </c>
      <c r="F142" s="24">
        <v>400</v>
      </c>
      <c r="G142" s="15" t="s">
        <v>192</v>
      </c>
      <c r="H142" s="15"/>
      <c r="I142" s="13">
        <v>21196.059000000001</v>
      </c>
      <c r="J142" s="13"/>
      <c r="K142" s="13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1:20" customFormat="1" ht="93.75" x14ac:dyDescent="0.3">
      <c r="A143" s="9" t="s">
        <v>196</v>
      </c>
      <c r="B143" s="15" t="s">
        <v>197</v>
      </c>
      <c r="C143" s="24">
        <v>833</v>
      </c>
      <c r="D143" s="24" t="s">
        <v>190</v>
      </c>
      <c r="E143" s="25" t="s">
        <v>191</v>
      </c>
      <c r="F143" s="24">
        <v>400</v>
      </c>
      <c r="G143" s="15" t="s">
        <v>192</v>
      </c>
      <c r="H143" s="15"/>
      <c r="I143" s="13">
        <v>5500</v>
      </c>
      <c r="J143" s="13"/>
      <c r="K143" s="13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customFormat="1" ht="93.75" x14ac:dyDescent="0.3">
      <c r="A144" s="9" t="s">
        <v>198</v>
      </c>
      <c r="B144" s="15" t="s">
        <v>199</v>
      </c>
      <c r="C144" s="24">
        <v>833</v>
      </c>
      <c r="D144" s="24" t="s">
        <v>190</v>
      </c>
      <c r="E144" s="25" t="s">
        <v>191</v>
      </c>
      <c r="F144" s="24">
        <v>400</v>
      </c>
      <c r="G144" s="15" t="s">
        <v>192</v>
      </c>
      <c r="H144" s="15"/>
      <c r="I144" s="13">
        <v>123318</v>
      </c>
      <c r="J144" s="13"/>
      <c r="K144" s="13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1:20" customFormat="1" ht="93.75" x14ac:dyDescent="0.3">
      <c r="A145" s="9" t="s">
        <v>200</v>
      </c>
      <c r="B145" s="15" t="s">
        <v>201</v>
      </c>
      <c r="C145" s="24">
        <v>833</v>
      </c>
      <c r="D145" s="24" t="s">
        <v>190</v>
      </c>
      <c r="E145" s="25" t="s">
        <v>191</v>
      </c>
      <c r="F145" s="24">
        <v>400</v>
      </c>
      <c r="G145" s="15" t="s">
        <v>192</v>
      </c>
      <c r="H145" s="15"/>
      <c r="I145" s="13">
        <v>39422.449000000001</v>
      </c>
      <c r="J145" s="13"/>
      <c r="K145" s="13"/>
      <c r="L145" s="18"/>
      <c r="M145" s="18"/>
      <c r="N145" s="18"/>
      <c r="O145" s="18"/>
      <c r="P145" s="18"/>
      <c r="Q145" s="18"/>
      <c r="R145" s="18"/>
      <c r="S145" s="18"/>
      <c r="T145" s="18"/>
    </row>
    <row r="146" spans="1:20" customFormat="1" ht="93.75" x14ac:dyDescent="0.3">
      <c r="A146" s="9"/>
      <c r="B146" s="15"/>
      <c r="C146" s="24">
        <v>833</v>
      </c>
      <c r="D146" s="24" t="s">
        <v>190</v>
      </c>
      <c r="E146" s="25" t="s">
        <v>202</v>
      </c>
      <c r="F146" s="24">
        <v>400</v>
      </c>
      <c r="G146" s="15" t="s">
        <v>192</v>
      </c>
      <c r="H146" s="15"/>
      <c r="I146" s="13">
        <v>187816.68400000001</v>
      </c>
      <c r="J146" s="13"/>
      <c r="K146" s="13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1:20" customFormat="1" ht="18.75" x14ac:dyDescent="0.3">
      <c r="A147" s="10" t="s">
        <v>203</v>
      </c>
      <c r="B147" s="16" t="s">
        <v>204</v>
      </c>
      <c r="C147" s="26"/>
      <c r="D147" s="26"/>
      <c r="E147" s="27"/>
      <c r="F147" s="26"/>
      <c r="G147" s="16"/>
      <c r="H147" s="16"/>
      <c r="I147" s="14">
        <v>265000</v>
      </c>
      <c r="J147" s="14"/>
      <c r="K147" s="14"/>
      <c r="L147" s="11"/>
      <c r="M147" s="11"/>
      <c r="N147" s="11"/>
      <c r="O147" s="11"/>
      <c r="P147" s="11"/>
      <c r="Q147" s="11"/>
      <c r="R147" s="11"/>
      <c r="S147" s="11"/>
      <c r="T147" s="11"/>
    </row>
    <row r="148" spans="1:20" customFormat="1" ht="93.75" x14ac:dyDescent="0.3">
      <c r="A148" s="9" t="s">
        <v>205</v>
      </c>
      <c r="B148" s="15" t="s">
        <v>206</v>
      </c>
      <c r="C148" s="24">
        <v>833</v>
      </c>
      <c r="D148" s="24" t="s">
        <v>207</v>
      </c>
      <c r="E148" s="25" t="s">
        <v>208</v>
      </c>
      <c r="F148" s="24">
        <v>400</v>
      </c>
      <c r="G148" s="15" t="s">
        <v>192</v>
      </c>
      <c r="H148" s="15"/>
      <c r="I148" s="13">
        <v>100000</v>
      </c>
      <c r="J148" s="13"/>
      <c r="K148" s="13"/>
      <c r="L148" s="18"/>
      <c r="M148" s="18"/>
      <c r="N148" s="18"/>
      <c r="O148" s="18"/>
      <c r="P148" s="18"/>
      <c r="Q148" s="18"/>
      <c r="R148" s="18"/>
      <c r="S148" s="18"/>
      <c r="T148" s="18"/>
    </row>
    <row r="149" spans="1:20" customFormat="1" ht="93.75" x14ac:dyDescent="0.3">
      <c r="A149" s="9" t="s">
        <v>209</v>
      </c>
      <c r="B149" s="15" t="s">
        <v>210</v>
      </c>
      <c r="C149" s="24">
        <v>833</v>
      </c>
      <c r="D149" s="24" t="s">
        <v>207</v>
      </c>
      <c r="E149" s="25" t="s">
        <v>208</v>
      </c>
      <c r="F149" s="24">
        <v>400</v>
      </c>
      <c r="G149" s="15" t="s">
        <v>192</v>
      </c>
      <c r="H149" s="15"/>
      <c r="I149" s="13">
        <v>165000</v>
      </c>
      <c r="J149" s="13"/>
      <c r="K149" s="13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1:20" customFormat="1" ht="75" x14ac:dyDescent="0.3">
      <c r="A150" s="10" t="s">
        <v>211</v>
      </c>
      <c r="B150" s="16" t="s">
        <v>212</v>
      </c>
      <c r="C150" s="26"/>
      <c r="D150" s="26"/>
      <c r="E150" s="27"/>
      <c r="F150" s="26"/>
      <c r="G150" s="16"/>
      <c r="H150" s="16"/>
      <c r="I150" s="14">
        <v>7151.03</v>
      </c>
      <c r="J150" s="14">
        <v>3649.67</v>
      </c>
      <c r="K150" s="14"/>
      <c r="L150" s="11"/>
      <c r="M150" s="11"/>
      <c r="N150" s="11"/>
      <c r="O150" s="11"/>
      <c r="P150" s="11"/>
      <c r="Q150" s="11"/>
      <c r="R150" s="11"/>
      <c r="S150" s="11"/>
      <c r="T150" s="11"/>
    </row>
    <row r="151" spans="1:20" customFormat="1" ht="37.5" x14ac:dyDescent="0.3">
      <c r="A151" s="10" t="s">
        <v>213</v>
      </c>
      <c r="B151" s="16" t="s">
        <v>214</v>
      </c>
      <c r="C151" s="26"/>
      <c r="D151" s="26"/>
      <c r="E151" s="27"/>
      <c r="F151" s="26"/>
      <c r="G151" s="16"/>
      <c r="H151" s="16"/>
      <c r="I151" s="14">
        <v>7151.03</v>
      </c>
      <c r="J151" s="14">
        <v>3649.67</v>
      </c>
      <c r="K151" s="14"/>
      <c r="L151" s="11"/>
      <c r="M151" s="11"/>
      <c r="N151" s="11"/>
      <c r="O151" s="11"/>
      <c r="P151" s="11"/>
      <c r="Q151" s="11"/>
      <c r="R151" s="11"/>
      <c r="S151" s="11"/>
      <c r="T151" s="11"/>
    </row>
    <row r="152" spans="1:20" customFormat="1" ht="75" x14ac:dyDescent="0.3">
      <c r="A152" s="9" t="s">
        <v>215</v>
      </c>
      <c r="B152" s="15" t="s">
        <v>216</v>
      </c>
      <c r="C152" s="24">
        <v>808</v>
      </c>
      <c r="D152" s="24" t="s">
        <v>217</v>
      </c>
      <c r="E152" s="25" t="s">
        <v>218</v>
      </c>
      <c r="F152" s="24">
        <v>400</v>
      </c>
      <c r="G152" s="15" t="s">
        <v>219</v>
      </c>
      <c r="H152" s="15"/>
      <c r="I152" s="13">
        <v>3501.24</v>
      </c>
      <c r="J152" s="13"/>
      <c r="K152" s="13"/>
      <c r="L152" s="18"/>
      <c r="M152" s="18"/>
      <c r="N152" s="18"/>
      <c r="O152" s="18"/>
      <c r="P152" s="18"/>
      <c r="Q152" s="18"/>
      <c r="R152" s="18"/>
      <c r="S152" s="18"/>
      <c r="T152" s="18"/>
    </row>
    <row r="153" spans="1:20" customFormat="1" ht="75" x14ac:dyDescent="0.3">
      <c r="A153" s="9" t="s">
        <v>220</v>
      </c>
      <c r="B153" s="15" t="s">
        <v>221</v>
      </c>
      <c r="C153" s="24">
        <v>808</v>
      </c>
      <c r="D153" s="24" t="s">
        <v>217</v>
      </c>
      <c r="E153" s="25" t="s">
        <v>218</v>
      </c>
      <c r="F153" s="24">
        <v>400</v>
      </c>
      <c r="G153" s="15" t="s">
        <v>219</v>
      </c>
      <c r="H153" s="15"/>
      <c r="I153" s="13">
        <v>3649.79</v>
      </c>
      <c r="J153" s="13">
        <v>3649.67</v>
      </c>
      <c r="K153" s="13"/>
      <c r="L153" s="18"/>
      <c r="M153" s="18"/>
      <c r="N153" s="18"/>
      <c r="O153" s="18"/>
      <c r="P153" s="18"/>
      <c r="Q153" s="18"/>
      <c r="R153" s="18"/>
      <c r="S153" s="18"/>
      <c r="T153" s="18"/>
    </row>
    <row r="154" spans="1:20" customFormat="1" ht="37.5" x14ac:dyDescent="0.3">
      <c r="A154" s="10" t="s">
        <v>222</v>
      </c>
      <c r="B154" s="16" t="s">
        <v>223</v>
      </c>
      <c r="C154" s="26"/>
      <c r="D154" s="26"/>
      <c r="E154" s="27"/>
      <c r="F154" s="26"/>
      <c r="G154" s="16"/>
      <c r="H154" s="16"/>
      <c r="I154" s="14"/>
      <c r="J154" s="14">
        <v>54964.577140000001</v>
      </c>
      <c r="K154" s="14"/>
      <c r="L154" s="11"/>
      <c r="M154" s="11"/>
      <c r="N154" s="11"/>
      <c r="O154" s="11"/>
      <c r="P154" s="11"/>
      <c r="Q154" s="11"/>
      <c r="R154" s="11"/>
      <c r="S154" s="11"/>
      <c r="T154" s="11"/>
    </row>
    <row r="155" spans="1:20" customFormat="1" ht="75" x14ac:dyDescent="0.3">
      <c r="A155" s="10" t="s">
        <v>224</v>
      </c>
      <c r="B155" s="16" t="s">
        <v>225</v>
      </c>
      <c r="C155" s="26"/>
      <c r="D155" s="26"/>
      <c r="E155" s="27"/>
      <c r="F155" s="26"/>
      <c r="G155" s="16"/>
      <c r="H155" s="16"/>
      <c r="I155" s="14"/>
      <c r="J155" s="14">
        <v>54964.577140000001</v>
      </c>
      <c r="K155" s="14"/>
      <c r="L155" s="11"/>
      <c r="M155" s="11"/>
      <c r="N155" s="11"/>
      <c r="O155" s="11"/>
      <c r="P155" s="11"/>
      <c r="Q155" s="11"/>
      <c r="R155" s="11"/>
      <c r="S155" s="11"/>
      <c r="T155" s="11"/>
    </row>
    <row r="156" spans="1:20" customFormat="1" ht="75" x14ac:dyDescent="0.3">
      <c r="A156" s="9" t="s">
        <v>226</v>
      </c>
      <c r="B156" s="15" t="s">
        <v>227</v>
      </c>
      <c r="C156" s="24">
        <v>819</v>
      </c>
      <c r="D156" s="24" t="s">
        <v>228</v>
      </c>
      <c r="E156" s="25" t="s">
        <v>229</v>
      </c>
      <c r="F156" s="24">
        <v>400</v>
      </c>
      <c r="G156" s="15" t="s">
        <v>230</v>
      </c>
      <c r="H156" s="15"/>
      <c r="I156" s="13"/>
      <c r="J156" s="13">
        <v>29777.96</v>
      </c>
      <c r="K156" s="13"/>
      <c r="L156" s="18"/>
      <c r="M156" s="18"/>
      <c r="N156" s="18"/>
      <c r="O156" s="18"/>
      <c r="P156" s="18"/>
      <c r="Q156" s="18"/>
      <c r="R156" s="18"/>
      <c r="S156" s="18"/>
      <c r="T156" s="18"/>
    </row>
    <row r="157" spans="1:20" customFormat="1" ht="75" x14ac:dyDescent="0.3">
      <c r="A157" s="9" t="s">
        <v>231</v>
      </c>
      <c r="B157" s="15" t="s">
        <v>232</v>
      </c>
      <c r="C157" s="24">
        <v>819</v>
      </c>
      <c r="D157" s="24" t="s">
        <v>228</v>
      </c>
      <c r="E157" s="25" t="s">
        <v>229</v>
      </c>
      <c r="F157" s="24">
        <v>400</v>
      </c>
      <c r="G157" s="15" t="s">
        <v>230</v>
      </c>
      <c r="H157" s="15"/>
      <c r="I157" s="13"/>
      <c r="J157" s="13">
        <v>25186.617139999998</v>
      </c>
      <c r="K157" s="13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1:20" customFormat="1" ht="56.25" x14ac:dyDescent="0.3">
      <c r="A158" s="10" t="s">
        <v>233</v>
      </c>
      <c r="B158" s="16" t="s">
        <v>234</v>
      </c>
      <c r="C158" s="26"/>
      <c r="D158" s="26"/>
      <c r="E158" s="27"/>
      <c r="F158" s="26"/>
      <c r="G158" s="16"/>
      <c r="H158" s="16"/>
      <c r="I158" s="14"/>
      <c r="J158" s="14">
        <v>71531.354600000006</v>
      </c>
      <c r="K158" s="14"/>
      <c r="L158" s="11"/>
      <c r="M158" s="11"/>
      <c r="N158" s="11"/>
      <c r="O158" s="11"/>
      <c r="P158" s="11"/>
      <c r="Q158" s="11"/>
      <c r="R158" s="11"/>
      <c r="S158" s="11"/>
      <c r="T158" s="11"/>
    </row>
    <row r="159" spans="1:20" customFormat="1" ht="56.25" x14ac:dyDescent="0.3">
      <c r="A159" s="10" t="s">
        <v>235</v>
      </c>
      <c r="B159" s="16" t="s">
        <v>236</v>
      </c>
      <c r="C159" s="26"/>
      <c r="D159" s="26"/>
      <c r="E159" s="27"/>
      <c r="F159" s="26"/>
      <c r="G159" s="16"/>
      <c r="H159" s="16"/>
      <c r="I159" s="14"/>
      <c r="J159" s="14">
        <v>71531.354600000006</v>
      </c>
      <c r="K159" s="14"/>
      <c r="L159" s="11"/>
      <c r="M159" s="11"/>
      <c r="N159" s="11"/>
      <c r="O159" s="11"/>
      <c r="P159" s="11"/>
      <c r="Q159" s="11"/>
      <c r="R159" s="11"/>
      <c r="S159" s="11"/>
      <c r="T159" s="11"/>
    </row>
    <row r="160" spans="1:20" customFormat="1" ht="75" x14ac:dyDescent="0.3">
      <c r="A160" s="9" t="s">
        <v>237</v>
      </c>
      <c r="B160" s="15" t="s">
        <v>238</v>
      </c>
      <c r="C160" s="24">
        <v>812</v>
      </c>
      <c r="D160" s="24" t="s">
        <v>148</v>
      </c>
      <c r="E160" s="25" t="s">
        <v>239</v>
      </c>
      <c r="F160" s="24">
        <v>500</v>
      </c>
      <c r="G160" s="15" t="s">
        <v>26</v>
      </c>
      <c r="H160" s="15" t="s">
        <v>240</v>
      </c>
      <c r="I160" s="13"/>
      <c r="J160" s="13">
        <v>71531.354600000006</v>
      </c>
      <c r="K160" s="13"/>
      <c r="L160" s="18"/>
      <c r="M160" s="18"/>
      <c r="N160" s="18"/>
      <c r="O160" s="18"/>
      <c r="P160" s="18"/>
      <c r="Q160" s="18"/>
      <c r="R160" s="18"/>
      <c r="S160" s="18"/>
      <c r="T160" s="18"/>
    </row>
    <row r="161" spans="1:20" customFormat="1" ht="56.25" x14ac:dyDescent="0.3">
      <c r="A161" s="10" t="s">
        <v>241</v>
      </c>
      <c r="B161" s="16" t="s">
        <v>242</v>
      </c>
      <c r="C161" s="26"/>
      <c r="D161" s="26"/>
      <c r="E161" s="27"/>
      <c r="F161" s="26"/>
      <c r="G161" s="16"/>
      <c r="H161" s="16"/>
      <c r="I161" s="14"/>
      <c r="J161" s="14">
        <v>60000</v>
      </c>
      <c r="K161" s="14"/>
      <c r="L161" s="11"/>
      <c r="M161" s="11"/>
      <c r="N161" s="11"/>
      <c r="O161" s="11"/>
      <c r="P161" s="11"/>
      <c r="Q161" s="11"/>
      <c r="R161" s="11"/>
      <c r="S161" s="11"/>
      <c r="T161" s="11"/>
    </row>
    <row r="162" spans="1:20" customFormat="1" ht="56.25" x14ac:dyDescent="0.3">
      <c r="A162" s="10" t="s">
        <v>243</v>
      </c>
      <c r="B162" s="16" t="s">
        <v>244</v>
      </c>
      <c r="C162" s="26"/>
      <c r="D162" s="26"/>
      <c r="E162" s="27"/>
      <c r="F162" s="26"/>
      <c r="G162" s="16"/>
      <c r="H162" s="16"/>
      <c r="I162" s="14"/>
      <c r="J162" s="14">
        <v>60000</v>
      </c>
      <c r="K162" s="14"/>
      <c r="L162" s="11"/>
      <c r="M162" s="11"/>
      <c r="N162" s="11"/>
      <c r="O162" s="11"/>
      <c r="P162" s="11"/>
      <c r="Q162" s="11"/>
      <c r="R162" s="11"/>
      <c r="S162" s="11"/>
      <c r="T162" s="11"/>
    </row>
    <row r="163" spans="1:20" customFormat="1" ht="112.5" x14ac:dyDescent="0.3">
      <c r="A163" s="9" t="s">
        <v>245</v>
      </c>
      <c r="B163" s="15" t="s">
        <v>246</v>
      </c>
      <c r="C163" s="24">
        <v>810</v>
      </c>
      <c r="D163" s="24" t="s">
        <v>247</v>
      </c>
      <c r="E163" s="25" t="s">
        <v>248</v>
      </c>
      <c r="F163" s="24">
        <v>500</v>
      </c>
      <c r="G163" s="15" t="s">
        <v>172</v>
      </c>
      <c r="H163" s="15" t="s">
        <v>249</v>
      </c>
      <c r="I163" s="13"/>
      <c r="J163" s="13">
        <v>10000</v>
      </c>
      <c r="K163" s="13"/>
      <c r="L163" s="18"/>
      <c r="M163" s="18"/>
      <c r="N163" s="18"/>
      <c r="O163" s="18"/>
      <c r="P163" s="18"/>
      <c r="Q163" s="18"/>
      <c r="R163" s="18"/>
      <c r="S163" s="18"/>
      <c r="T163" s="18"/>
    </row>
    <row r="164" spans="1:20" customFormat="1" ht="112.5" x14ac:dyDescent="0.3">
      <c r="A164" s="9" t="s">
        <v>250</v>
      </c>
      <c r="B164" s="15" t="s">
        <v>251</v>
      </c>
      <c r="C164" s="24">
        <v>810</v>
      </c>
      <c r="D164" s="24" t="s">
        <v>247</v>
      </c>
      <c r="E164" s="25" t="s">
        <v>248</v>
      </c>
      <c r="F164" s="24">
        <v>500</v>
      </c>
      <c r="G164" s="15" t="s">
        <v>172</v>
      </c>
      <c r="H164" s="15" t="s">
        <v>252</v>
      </c>
      <c r="I164" s="13"/>
      <c r="J164" s="13">
        <v>50000</v>
      </c>
      <c r="K164" s="13"/>
      <c r="L164" s="18"/>
      <c r="M164" s="18"/>
      <c r="N164" s="18"/>
      <c r="O164" s="18"/>
      <c r="P164" s="18"/>
      <c r="Q164" s="18"/>
      <c r="R164" s="18"/>
      <c r="S164" s="18"/>
      <c r="T164" s="18"/>
    </row>
    <row r="165" spans="1:20" customFormat="1" ht="56.25" x14ac:dyDescent="0.3">
      <c r="A165" s="10" t="s">
        <v>253</v>
      </c>
      <c r="B165" s="16" t="s">
        <v>254</v>
      </c>
      <c r="C165" s="26"/>
      <c r="D165" s="26"/>
      <c r="E165" s="27"/>
      <c r="F165" s="26"/>
      <c r="G165" s="16"/>
      <c r="H165" s="16"/>
      <c r="I165" s="14"/>
      <c r="J165" s="14">
        <v>132417.08499999999</v>
      </c>
      <c r="K165" s="14"/>
      <c r="L165" s="11"/>
      <c r="M165" s="11"/>
      <c r="N165" s="11"/>
      <c r="O165" s="11"/>
      <c r="P165" s="11"/>
      <c r="Q165" s="11"/>
      <c r="R165" s="11"/>
      <c r="S165" s="11"/>
      <c r="T165" s="11"/>
    </row>
    <row r="166" spans="1:20" customFormat="1" ht="56.25" x14ac:dyDescent="0.3">
      <c r="A166" s="10" t="s">
        <v>255</v>
      </c>
      <c r="B166" s="16" t="s">
        <v>256</v>
      </c>
      <c r="C166" s="26"/>
      <c r="D166" s="26"/>
      <c r="E166" s="27"/>
      <c r="F166" s="26"/>
      <c r="G166" s="16"/>
      <c r="H166" s="16"/>
      <c r="I166" s="14"/>
      <c r="J166" s="14">
        <v>131243.98499999999</v>
      </c>
      <c r="K166" s="14"/>
      <c r="L166" s="11"/>
      <c r="M166" s="11"/>
      <c r="N166" s="11"/>
      <c r="O166" s="11"/>
      <c r="P166" s="11"/>
      <c r="Q166" s="11"/>
      <c r="R166" s="11"/>
      <c r="S166" s="11"/>
      <c r="T166" s="11"/>
    </row>
    <row r="167" spans="1:20" customFormat="1" ht="131.25" x14ac:dyDescent="0.3">
      <c r="A167" s="9" t="s">
        <v>257</v>
      </c>
      <c r="B167" s="15" t="s">
        <v>258</v>
      </c>
      <c r="C167" s="24">
        <v>807</v>
      </c>
      <c r="D167" s="24" t="s">
        <v>148</v>
      </c>
      <c r="E167" s="25" t="s">
        <v>259</v>
      </c>
      <c r="F167" s="24">
        <v>500</v>
      </c>
      <c r="G167" s="15" t="s">
        <v>260</v>
      </c>
      <c r="H167" s="15" t="s">
        <v>173</v>
      </c>
      <c r="I167" s="13"/>
      <c r="J167" s="13">
        <v>4714.5150000000003</v>
      </c>
      <c r="K167" s="13"/>
      <c r="L167" s="18"/>
      <c r="M167" s="18"/>
      <c r="N167" s="18"/>
      <c r="O167" s="18"/>
      <c r="P167" s="18"/>
      <c r="Q167" s="18"/>
      <c r="R167" s="18"/>
      <c r="S167" s="18"/>
      <c r="T167" s="18"/>
    </row>
    <row r="168" spans="1:20" customFormat="1" ht="131.25" x14ac:dyDescent="0.3">
      <c r="A168" s="9" t="s">
        <v>261</v>
      </c>
      <c r="B168" s="15" t="s">
        <v>262</v>
      </c>
      <c r="C168" s="24">
        <v>807</v>
      </c>
      <c r="D168" s="24" t="s">
        <v>148</v>
      </c>
      <c r="E168" s="25" t="s">
        <v>259</v>
      </c>
      <c r="F168" s="24">
        <v>500</v>
      </c>
      <c r="G168" s="15" t="s">
        <v>260</v>
      </c>
      <c r="H168" s="15" t="s">
        <v>263</v>
      </c>
      <c r="I168" s="13"/>
      <c r="J168" s="13">
        <v>20282.919999999998</v>
      </c>
      <c r="K168" s="13"/>
      <c r="L168" s="18"/>
      <c r="M168" s="18"/>
      <c r="N168" s="18"/>
      <c r="O168" s="18"/>
      <c r="P168" s="18"/>
      <c r="Q168" s="18"/>
      <c r="R168" s="18"/>
      <c r="S168" s="18"/>
      <c r="T168" s="18"/>
    </row>
    <row r="169" spans="1:20" customFormat="1" ht="131.25" x14ac:dyDescent="0.3">
      <c r="A169" s="9" t="s">
        <v>264</v>
      </c>
      <c r="B169" s="15" t="s">
        <v>265</v>
      </c>
      <c r="C169" s="24">
        <v>807</v>
      </c>
      <c r="D169" s="24" t="s">
        <v>148</v>
      </c>
      <c r="E169" s="25" t="s">
        <v>259</v>
      </c>
      <c r="F169" s="24">
        <v>500</v>
      </c>
      <c r="G169" s="15" t="s">
        <v>260</v>
      </c>
      <c r="H169" s="15" t="s">
        <v>263</v>
      </c>
      <c r="I169" s="13"/>
      <c r="J169" s="13">
        <v>106246.55</v>
      </c>
      <c r="K169" s="13"/>
      <c r="L169" s="18"/>
      <c r="M169" s="18"/>
      <c r="N169" s="18"/>
      <c r="O169" s="18"/>
      <c r="P169" s="18"/>
      <c r="Q169" s="18"/>
      <c r="R169" s="18"/>
      <c r="S169" s="18"/>
      <c r="T169" s="18"/>
    </row>
    <row r="170" spans="1:20" customFormat="1" ht="37.5" x14ac:dyDescent="0.3">
      <c r="A170" s="10" t="s">
        <v>266</v>
      </c>
      <c r="B170" s="16" t="s">
        <v>267</v>
      </c>
      <c r="C170" s="26"/>
      <c r="D170" s="26"/>
      <c r="E170" s="27"/>
      <c r="F170" s="26"/>
      <c r="G170" s="16"/>
      <c r="H170" s="16"/>
      <c r="I170" s="14"/>
      <c r="J170" s="14">
        <v>1173.0999999999999</v>
      </c>
      <c r="K170" s="14"/>
      <c r="L170" s="11"/>
      <c r="M170" s="11"/>
      <c r="N170" s="11"/>
      <c r="O170" s="11"/>
      <c r="P170" s="11"/>
      <c r="Q170" s="11"/>
      <c r="R170" s="11"/>
      <c r="S170" s="11"/>
      <c r="T170" s="11"/>
    </row>
    <row r="171" spans="1:20" customFormat="1" ht="131.25" x14ac:dyDescent="0.3">
      <c r="A171" s="9" t="s">
        <v>268</v>
      </c>
      <c r="B171" s="15" t="s">
        <v>269</v>
      </c>
      <c r="C171" s="24">
        <v>807</v>
      </c>
      <c r="D171" s="24" t="s">
        <v>90</v>
      </c>
      <c r="E171" s="25" t="s">
        <v>270</v>
      </c>
      <c r="F171" s="24">
        <v>500</v>
      </c>
      <c r="G171" s="15" t="s">
        <v>260</v>
      </c>
      <c r="H171" s="15" t="s">
        <v>271</v>
      </c>
      <c r="I171" s="13"/>
      <c r="J171" s="13">
        <v>1173.0999999999999</v>
      </c>
      <c r="K171" s="13"/>
      <c r="L171" s="18"/>
      <c r="M171" s="18"/>
      <c r="N171" s="18"/>
      <c r="O171" s="18"/>
      <c r="P171" s="18"/>
      <c r="Q171" s="18"/>
      <c r="R171" s="18"/>
      <c r="S171" s="18"/>
      <c r="T171" s="18"/>
    </row>
    <row r="172" spans="1:20" customFormat="1" ht="18.75" x14ac:dyDescent="0.3">
      <c r="A172" s="10"/>
      <c r="B172" s="16" t="s">
        <v>272</v>
      </c>
      <c r="C172" s="26"/>
      <c r="D172" s="26"/>
      <c r="E172" s="27"/>
      <c r="F172" s="26"/>
      <c r="G172" s="16"/>
      <c r="H172" s="16"/>
      <c r="I172" s="14">
        <v>3293751.6162200002</v>
      </c>
      <c r="J172" s="14">
        <v>2001606.8228</v>
      </c>
      <c r="K172" s="14"/>
    </row>
    <row r="173" spans="1:20" s="23" customFormat="1" ht="22.5" x14ac:dyDescent="0.3">
      <c r="A173" s="21" t="s">
        <v>301</v>
      </c>
      <c r="B173" s="28" t="s">
        <v>302</v>
      </c>
      <c r="C173" s="22" t="s">
        <v>301</v>
      </c>
      <c r="D173" s="22" t="s">
        <v>301</v>
      </c>
      <c r="E173" s="22" t="s">
        <v>301</v>
      </c>
      <c r="F173" s="22" t="s">
        <v>301</v>
      </c>
      <c r="G173" s="22" t="s">
        <v>301</v>
      </c>
      <c r="H173" s="22" t="s">
        <v>301</v>
      </c>
      <c r="I173" s="33">
        <v>11120909.90478</v>
      </c>
      <c r="J173" s="33">
        <v>6245484.5722099999</v>
      </c>
    </row>
    <row r="174" spans="1:20" x14ac:dyDescent="0.25">
      <c r="I174" s="31"/>
      <c r="J174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99" right="0.39370078740157483" top="0.56000000000000005" bottom="0.47244094488188981" header="0.31496062992125984" footer="0.17"/>
  <pageSetup paperSize="9" scale="32" fitToWidth="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8(1)</vt:lpstr>
      <vt:lpstr>Date</vt:lpstr>
      <vt:lpstr>GrandTotal</vt:lpstr>
      <vt:lpstr>Law</vt:lpstr>
      <vt:lpstr>ReportNameYear</vt:lpstr>
      <vt:lpstr>Unit</vt:lpstr>
      <vt:lpstr>Year</vt:lpstr>
      <vt:lpstr>'Приложение 8(1)'!Заголовки_для_печати</vt:lpstr>
      <vt:lpstr>'Приложение 8(1)'!Область_печати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2022-03-01T02:09:52Z</cp:lastPrinted>
  <dcterms:created xsi:type="dcterms:W3CDTF">2013-08-26T10:18:13Z</dcterms:created>
  <dcterms:modified xsi:type="dcterms:W3CDTF">2022-03-04T21:47:39Z</dcterms:modified>
</cp:coreProperties>
</file>